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REQUERIMIENTO DE INFORMACION UAIP\"/>
    </mc:Choice>
  </mc:AlternateContent>
  <bookViews>
    <workbookView xWindow="480" yWindow="75" windowWidth="7980" windowHeight="4965" firstSheet="15" activeTab="19"/>
  </bookViews>
  <sheets>
    <sheet name="FEBRERO 2009" sheetId="3" r:id="rId1"/>
    <sheet name="COMURES FEBRERO 2009 " sheetId="2" r:id="rId2"/>
    <sheet name="MARZO 2009" sheetId="5" r:id="rId3"/>
    <sheet name="COMURES MARZO 2009 " sheetId="4" r:id="rId4"/>
    <sheet name="MAYO 2009" sheetId="6" r:id="rId5"/>
    <sheet name="COMURES MAYO 2009 " sheetId="7" r:id="rId6"/>
    <sheet name="JUNIO 2009" sheetId="8" r:id="rId7"/>
    <sheet name="COMURES JUNIO 2009  " sheetId="9" r:id="rId8"/>
    <sheet name="JULIO 2009" sheetId="10" r:id="rId9"/>
    <sheet name="COMURES JULIO 2009" sheetId="11" r:id="rId10"/>
    <sheet name="AGOSTO 2009" sheetId="12" r:id="rId11"/>
    <sheet name="COMURES AGOSTO 2009" sheetId="13" r:id="rId12"/>
    <sheet name="SEPTIEMBRE 2009" sheetId="14" r:id="rId13"/>
    <sheet name="COMURES SEPTIEMBRE 2009 " sheetId="15" r:id="rId14"/>
    <sheet name="OCTUBRE 2009" sheetId="16" r:id="rId15"/>
    <sheet name="COMURES OCTUBRE 2009 " sheetId="17" r:id="rId16"/>
    <sheet name="NOVIEMBRE 2009" sheetId="18" r:id="rId17"/>
    <sheet name="COMURES NOVIEMBRE 2009 " sheetId="19" r:id="rId18"/>
    <sheet name="DICIEMBRE 2009" sheetId="20" r:id="rId19"/>
    <sheet name="COMURES DICIEMBRE 2009 " sheetId="21" r:id="rId20"/>
  </sheets>
  <externalReferences>
    <externalReference r:id="rId21"/>
  </externalReferences>
  <definedNames>
    <definedName name="A_IMPRESIÓN_IM" localSheetId="11">[1]FPROPIOS!#REF!</definedName>
    <definedName name="A_IMPRESIÓN_IM" localSheetId="19">[1]FPROPIOS!#REF!</definedName>
    <definedName name="A_IMPRESIÓN_IM" localSheetId="9">[1]FPROPIOS!#REF!</definedName>
    <definedName name="A_IMPRESIÓN_IM" localSheetId="7">[1]FPROPIOS!#REF!</definedName>
    <definedName name="A_IMPRESIÓN_IM" localSheetId="3">[1]FPROPIOS!#REF!</definedName>
    <definedName name="A_IMPRESIÓN_IM" localSheetId="17">[1]FPROPIOS!#REF!</definedName>
    <definedName name="A_IMPRESIÓN_IM" localSheetId="15">[1]FPROPIOS!#REF!</definedName>
    <definedName name="A_IMPRESIÓN_IM" localSheetId="13">[1]FPROPIOS!#REF!</definedName>
    <definedName name="A_IMPRESIÓN_IM">[1]FPROPIOS!#REF!</definedName>
    <definedName name="_xlnm.Print_Area" localSheetId="11">'COMURES AGOSTO 2009'!$A$1:$H$266</definedName>
    <definedName name="_xlnm.Print_Area" localSheetId="19">'COMURES DICIEMBRE 2009 '!$A$1:$H$266</definedName>
    <definedName name="_xlnm.Print_Area" localSheetId="1">'COMURES FEBRERO 2009 '!$A$1:$H$263</definedName>
    <definedName name="_xlnm.Print_Area" localSheetId="9">'COMURES JULIO 2009'!$A$1:$H$221</definedName>
    <definedName name="_xlnm.Print_Area" localSheetId="7">'COMURES JUNIO 2009  '!$A$1:$H$263</definedName>
    <definedName name="_xlnm.Print_Area" localSheetId="3">'COMURES MARZO 2009 '!$A$1:$H$263</definedName>
    <definedName name="_xlnm.Print_Area" localSheetId="17">'COMURES NOVIEMBRE 2009 '!$A$1:$H$240</definedName>
    <definedName name="_xlnm.Print_Area" localSheetId="15">'COMURES OCTUBRE 2009 '!$A$1:$H$266</definedName>
    <definedName name="_xlnm.Print_Area" localSheetId="13">'COMURES SEPTIEMBRE 2009 '!$A$1:$H$263</definedName>
  </definedNames>
  <calcPr calcId="152511"/>
</workbook>
</file>

<file path=xl/calcChain.xml><?xml version="1.0" encoding="utf-8"?>
<calcChain xmlns="http://schemas.openxmlformats.org/spreadsheetml/2006/main">
  <c r="H263" i="21" l="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2" i="21"/>
  <c r="H171" i="21"/>
  <c r="H170" i="21"/>
  <c r="H169" i="21"/>
  <c r="H168" i="21"/>
  <c r="H167" i="21"/>
  <c r="H166" i="21"/>
  <c r="H165" i="21"/>
  <c r="H164" i="21"/>
  <c r="H163" i="21"/>
  <c r="H162" i="21"/>
  <c r="H161" i="21"/>
  <c r="H160" i="21"/>
  <c r="H159" i="21"/>
  <c r="H158" i="21"/>
  <c r="H157" i="21"/>
  <c r="H156" i="21"/>
  <c r="H155" i="21"/>
  <c r="H154" i="21"/>
  <c r="A154" i="21"/>
  <c r="H153" i="21"/>
  <c r="H152" i="21"/>
  <c r="H151" i="21"/>
  <c r="H150" i="21"/>
  <c r="H149" i="21"/>
  <c r="A149" i="21"/>
  <c r="H148" i="21"/>
  <c r="H147" i="21"/>
  <c r="H146" i="21"/>
  <c r="H145" i="21"/>
  <c r="H144" i="21"/>
  <c r="H143" i="21"/>
  <c r="H142" i="21"/>
  <c r="A142" i="21"/>
  <c r="H141" i="21"/>
  <c r="H140" i="21"/>
  <c r="H139" i="21"/>
  <c r="H138" i="21"/>
  <c r="H137" i="21"/>
  <c r="H136" i="21"/>
  <c r="H135" i="21"/>
  <c r="H134" i="21"/>
  <c r="H133" i="21"/>
  <c r="H132" i="21"/>
  <c r="H131" i="21"/>
  <c r="H130" i="21"/>
  <c r="H129" i="21"/>
  <c r="H128" i="21"/>
  <c r="H127" i="21"/>
  <c r="H126" i="21"/>
  <c r="H125" i="21"/>
  <c r="H124" i="21"/>
  <c r="H123" i="21"/>
  <c r="H122" i="21"/>
  <c r="H121" i="21"/>
  <c r="H120" i="21"/>
  <c r="H119" i="21"/>
  <c r="H118" i="21"/>
  <c r="H117" i="21"/>
  <c r="H116" i="21"/>
  <c r="H115" i="21"/>
  <c r="H114" i="21"/>
  <c r="H113" i="21"/>
  <c r="H112" i="21"/>
  <c r="H111" i="21"/>
  <c r="H110" i="21"/>
  <c r="H109" i="21"/>
  <c r="H108" i="21"/>
  <c r="H107" i="21"/>
  <c r="H106" i="21"/>
  <c r="H105" i="21"/>
  <c r="H104" i="21"/>
  <c r="H103" i="21"/>
  <c r="H102" i="21"/>
  <c r="H101" i="21"/>
  <c r="H100" i="21"/>
  <c r="H99" i="21"/>
  <c r="H98" i="21"/>
  <c r="H97" i="21"/>
  <c r="H96" i="21"/>
  <c r="H95" i="21"/>
  <c r="H94" i="21"/>
  <c r="H93" i="21"/>
  <c r="H92" i="21"/>
  <c r="H91" i="21"/>
  <c r="H90" i="21"/>
  <c r="H89" i="21"/>
  <c r="H88" i="21"/>
  <c r="H87" i="21"/>
  <c r="H86" i="21"/>
  <c r="H85" i="21"/>
  <c r="H84" i="21"/>
  <c r="H83" i="21"/>
  <c r="H82" i="21"/>
  <c r="H81" i="21"/>
  <c r="H80" i="21"/>
  <c r="H79" i="21"/>
  <c r="H78" i="21"/>
  <c r="H77" i="21"/>
  <c r="H76" i="21"/>
  <c r="H75" i="21"/>
  <c r="H74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H50" i="21"/>
  <c r="H49" i="21"/>
  <c r="H48" i="21"/>
  <c r="H47" i="21"/>
  <c r="H46" i="21"/>
  <c r="H45" i="21"/>
  <c r="H44" i="21"/>
  <c r="H43" i="21"/>
  <c r="H42" i="21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6" i="21"/>
  <c r="H5" i="21"/>
  <c r="H4" i="21"/>
  <c r="H3" i="21"/>
  <c r="H2" i="21"/>
  <c r="A134" i="19" l="1"/>
  <c r="A129" i="19"/>
  <c r="A122" i="19"/>
  <c r="G264" i="17" l="1"/>
  <c r="F264" i="17"/>
  <c r="H264" i="17" s="1"/>
  <c r="H269" i="17" s="1"/>
  <c r="H272" i="17" s="1"/>
  <c r="H263" i="17"/>
  <c r="H262" i="17"/>
  <c r="H261" i="17"/>
  <c r="H260" i="17"/>
  <c r="H259" i="17"/>
  <c r="H258" i="17"/>
  <c r="H257" i="17"/>
  <c r="H256" i="17"/>
  <c r="H255" i="17"/>
  <c r="H254" i="17"/>
  <c r="H253" i="17"/>
  <c r="H252" i="17"/>
  <c r="H251" i="17"/>
  <c r="H250" i="17"/>
  <c r="H249" i="17"/>
  <c r="H248" i="17"/>
  <c r="H247" i="17"/>
  <c r="H246" i="17"/>
  <c r="H245" i="17"/>
  <c r="H244" i="17"/>
  <c r="H243" i="17"/>
  <c r="H242" i="17"/>
  <c r="H241" i="17"/>
  <c r="H240" i="17"/>
  <c r="H239" i="17"/>
  <c r="H238" i="17"/>
  <c r="H237" i="17"/>
  <c r="H236" i="17"/>
  <c r="H235" i="17"/>
  <c r="H234" i="17"/>
  <c r="H233" i="17"/>
  <c r="H232" i="17"/>
  <c r="H231" i="17"/>
  <c r="H230" i="17"/>
  <c r="H229" i="17"/>
  <c r="H228" i="17"/>
  <c r="H227" i="17"/>
  <c r="H226" i="17"/>
  <c r="H225" i="17"/>
  <c r="H224" i="17"/>
  <c r="H223" i="17"/>
  <c r="H222" i="17"/>
  <c r="H221" i="17"/>
  <c r="H220" i="17"/>
  <c r="H219" i="17"/>
  <c r="H218" i="17"/>
  <c r="H217" i="17"/>
  <c r="H216" i="17"/>
  <c r="H215" i="17"/>
  <c r="H214" i="17"/>
  <c r="H213" i="17"/>
  <c r="H212" i="17"/>
  <c r="H211" i="17"/>
  <c r="H210" i="17"/>
  <c r="H209" i="17"/>
  <c r="H208" i="17"/>
  <c r="H207" i="17"/>
  <c r="H206" i="17"/>
  <c r="H205" i="17"/>
  <c r="H204" i="17"/>
  <c r="H203" i="17"/>
  <c r="H202" i="17"/>
  <c r="H201" i="17"/>
  <c r="H200" i="17"/>
  <c r="H199" i="17"/>
  <c r="H198" i="17"/>
  <c r="H197" i="17"/>
  <c r="H196" i="17"/>
  <c r="H195" i="17"/>
  <c r="H194" i="17"/>
  <c r="H193" i="17"/>
  <c r="H192" i="17"/>
  <c r="H191" i="17"/>
  <c r="H190" i="17"/>
  <c r="H189" i="17"/>
  <c r="H188" i="17"/>
  <c r="H187" i="17"/>
  <c r="H186" i="17"/>
  <c r="H185" i="17"/>
  <c r="H184" i="17"/>
  <c r="H183" i="17"/>
  <c r="H182" i="17"/>
  <c r="H181" i="17"/>
  <c r="H180" i="17"/>
  <c r="H179" i="17"/>
  <c r="H178" i="17"/>
  <c r="H177" i="17"/>
  <c r="H176" i="17"/>
  <c r="H175" i="17"/>
  <c r="H174" i="17"/>
  <c r="H173" i="17"/>
  <c r="H172" i="17"/>
  <c r="H171" i="17"/>
  <c r="H170" i="17"/>
  <c r="H169" i="17"/>
  <c r="H168" i="17"/>
  <c r="H167" i="17"/>
  <c r="H166" i="17"/>
  <c r="H165" i="17"/>
  <c r="H164" i="17"/>
  <c r="H163" i="17"/>
  <c r="H162" i="17"/>
  <c r="H161" i="17"/>
  <c r="H160" i="17"/>
  <c r="H159" i="17"/>
  <c r="H158" i="17"/>
  <c r="H157" i="17"/>
  <c r="H156" i="17"/>
  <c r="H155" i="17"/>
  <c r="H154" i="17"/>
  <c r="A154" i="17"/>
  <c r="H153" i="17"/>
  <c r="H152" i="17"/>
  <c r="H151" i="17"/>
  <c r="H150" i="17"/>
  <c r="H149" i="17"/>
  <c r="A149" i="17"/>
  <c r="H148" i="17"/>
  <c r="H147" i="17"/>
  <c r="H146" i="17"/>
  <c r="H145" i="17"/>
  <c r="H144" i="17"/>
  <c r="H143" i="17"/>
  <c r="H142" i="17"/>
  <c r="A142" i="17"/>
  <c r="H141" i="17"/>
  <c r="H140" i="17"/>
  <c r="H139" i="17"/>
  <c r="H138" i="17"/>
  <c r="H137" i="17"/>
  <c r="H136" i="17"/>
  <c r="H135" i="17"/>
  <c r="H134" i="17"/>
  <c r="H133" i="17"/>
  <c r="H132" i="17"/>
  <c r="H131" i="17"/>
  <c r="H130" i="17"/>
  <c r="H129" i="17"/>
  <c r="H128" i="17"/>
  <c r="H127" i="17"/>
  <c r="H126" i="17"/>
  <c r="H125" i="17"/>
  <c r="H124" i="17"/>
  <c r="H123" i="17"/>
  <c r="H122" i="17"/>
  <c r="H121" i="17"/>
  <c r="H120" i="17"/>
  <c r="H119" i="17"/>
  <c r="H118" i="17"/>
  <c r="H117" i="17"/>
  <c r="H116" i="17"/>
  <c r="H115" i="17"/>
  <c r="H114" i="17"/>
  <c r="H113" i="17"/>
  <c r="H112" i="17"/>
  <c r="H111" i="17"/>
  <c r="H110" i="17"/>
  <c r="H109" i="17"/>
  <c r="H108" i="17"/>
  <c r="H107" i="17"/>
  <c r="H106" i="17"/>
  <c r="H105" i="17"/>
  <c r="H104" i="17"/>
  <c r="H103" i="17"/>
  <c r="H102" i="17"/>
  <c r="H101" i="17"/>
  <c r="H100" i="17"/>
  <c r="H99" i="17"/>
  <c r="H98" i="17"/>
  <c r="H97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E4" i="17"/>
  <c r="E5" i="17" s="1"/>
  <c r="E6" i="17" s="1"/>
  <c r="E7" i="17" s="1"/>
  <c r="E8" i="17" s="1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E54" i="17" s="1"/>
  <c r="E55" i="17" s="1"/>
  <c r="E56" i="17" s="1"/>
  <c r="E57" i="17" s="1"/>
  <c r="E58" i="17" s="1"/>
  <c r="E59" i="17" s="1"/>
  <c r="E60" i="17" s="1"/>
  <c r="E61" i="17" s="1"/>
  <c r="E62" i="17" s="1"/>
  <c r="E63" i="17" s="1"/>
  <c r="E64" i="17" s="1"/>
  <c r="E65" i="17" s="1"/>
  <c r="E66" i="17" s="1"/>
  <c r="E67" i="17" s="1"/>
  <c r="E68" i="17" s="1"/>
  <c r="E69" i="17" s="1"/>
  <c r="E70" i="17" s="1"/>
  <c r="E71" i="17" s="1"/>
  <c r="E72" i="17" s="1"/>
  <c r="E73" i="17" s="1"/>
  <c r="E74" i="17" s="1"/>
  <c r="E75" i="17" s="1"/>
  <c r="E76" i="17" s="1"/>
  <c r="E77" i="17" s="1"/>
  <c r="E78" i="17" s="1"/>
  <c r="E79" i="17" s="1"/>
  <c r="E80" i="17" s="1"/>
  <c r="E81" i="17" s="1"/>
  <c r="E82" i="17" s="1"/>
  <c r="E83" i="17" s="1"/>
  <c r="E84" i="17" s="1"/>
  <c r="E85" i="17" s="1"/>
  <c r="E86" i="17" s="1"/>
  <c r="E87" i="17" s="1"/>
  <c r="E88" i="17" s="1"/>
  <c r="E89" i="17" s="1"/>
  <c r="E90" i="17" s="1"/>
  <c r="E91" i="17" s="1"/>
  <c r="E92" i="17" s="1"/>
  <c r="E93" i="17" s="1"/>
  <c r="E94" i="17" s="1"/>
  <c r="E95" i="17" s="1"/>
  <c r="E96" i="17" s="1"/>
  <c r="E97" i="17" s="1"/>
  <c r="E98" i="17" s="1"/>
  <c r="E99" i="17" s="1"/>
  <c r="E100" i="17" s="1"/>
  <c r="E101" i="17" s="1"/>
  <c r="E102" i="17" s="1"/>
  <c r="E103" i="17" s="1"/>
  <c r="E104" i="17" s="1"/>
  <c r="E105" i="17" s="1"/>
  <c r="E106" i="17" s="1"/>
  <c r="E107" i="17" s="1"/>
  <c r="E108" i="17" s="1"/>
  <c r="E109" i="17" s="1"/>
  <c r="E110" i="17" s="1"/>
  <c r="E111" i="17" s="1"/>
  <c r="E112" i="17" s="1"/>
  <c r="E113" i="17" s="1"/>
  <c r="E114" i="17" s="1"/>
  <c r="E115" i="17" s="1"/>
  <c r="E116" i="17" s="1"/>
  <c r="E117" i="17" s="1"/>
  <c r="E118" i="17" s="1"/>
  <c r="E119" i="17" s="1"/>
  <c r="E120" i="17" s="1"/>
  <c r="E121" i="17" s="1"/>
  <c r="E122" i="17" s="1"/>
  <c r="E123" i="17" s="1"/>
  <c r="E124" i="17" s="1"/>
  <c r="E125" i="17" s="1"/>
  <c r="E126" i="17" s="1"/>
  <c r="E127" i="17" s="1"/>
  <c r="E128" i="17" s="1"/>
  <c r="E129" i="17" s="1"/>
  <c r="E130" i="17" s="1"/>
  <c r="E131" i="17" s="1"/>
  <c r="E132" i="17" s="1"/>
  <c r="E133" i="17" s="1"/>
  <c r="E134" i="17" s="1"/>
  <c r="E135" i="17" s="1"/>
  <c r="E136" i="17" s="1"/>
  <c r="E137" i="17" s="1"/>
  <c r="E138" i="17" s="1"/>
  <c r="E139" i="17" s="1"/>
  <c r="E140" i="17" s="1"/>
  <c r="E141" i="17" s="1"/>
  <c r="E142" i="17" s="1"/>
  <c r="E143" i="17" s="1"/>
  <c r="E144" i="17" s="1"/>
  <c r="E145" i="17" s="1"/>
  <c r="E146" i="17" s="1"/>
  <c r="E147" i="17" s="1"/>
  <c r="E148" i="17" s="1"/>
  <c r="E149" i="17" s="1"/>
  <c r="E150" i="17" s="1"/>
  <c r="E151" i="17" s="1"/>
  <c r="E152" i="17" s="1"/>
  <c r="E153" i="17" s="1"/>
  <c r="E154" i="17" s="1"/>
  <c r="E155" i="17" s="1"/>
  <c r="E156" i="17" s="1"/>
  <c r="E157" i="17" s="1"/>
  <c r="E158" i="17" s="1"/>
  <c r="E159" i="17" s="1"/>
  <c r="E160" i="17" s="1"/>
  <c r="E161" i="17" s="1"/>
  <c r="E162" i="17" s="1"/>
  <c r="E163" i="17" s="1"/>
  <c r="E164" i="17" s="1"/>
  <c r="E165" i="17" s="1"/>
  <c r="E166" i="17" s="1"/>
  <c r="E167" i="17" s="1"/>
  <c r="E168" i="17" s="1"/>
  <c r="E169" i="17" s="1"/>
  <c r="E170" i="17" s="1"/>
  <c r="E171" i="17" s="1"/>
  <c r="E172" i="17" s="1"/>
  <c r="E173" i="17" s="1"/>
  <c r="E174" i="17" s="1"/>
  <c r="E175" i="17" s="1"/>
  <c r="E176" i="17" s="1"/>
  <c r="E177" i="17" s="1"/>
  <c r="E178" i="17" s="1"/>
  <c r="E179" i="17" s="1"/>
  <c r="E180" i="17" s="1"/>
  <c r="E181" i="17" s="1"/>
  <c r="E182" i="17" s="1"/>
  <c r="E183" i="17" s="1"/>
  <c r="E184" i="17" s="1"/>
  <c r="E185" i="17" s="1"/>
  <c r="E186" i="17" s="1"/>
  <c r="E187" i="17" s="1"/>
  <c r="E188" i="17" s="1"/>
  <c r="E189" i="17" s="1"/>
  <c r="E190" i="17" s="1"/>
  <c r="E191" i="17" s="1"/>
  <c r="E192" i="17" s="1"/>
  <c r="E193" i="17" s="1"/>
  <c r="E194" i="17" s="1"/>
  <c r="E195" i="17" s="1"/>
  <c r="E196" i="17" s="1"/>
  <c r="E197" i="17" s="1"/>
  <c r="E198" i="17" s="1"/>
  <c r="E199" i="17" s="1"/>
  <c r="E200" i="17" s="1"/>
  <c r="E201" i="17" s="1"/>
  <c r="E202" i="17" s="1"/>
  <c r="E203" i="17" s="1"/>
  <c r="E204" i="17" s="1"/>
  <c r="E205" i="17" s="1"/>
  <c r="E206" i="17" s="1"/>
  <c r="E207" i="17" s="1"/>
  <c r="E208" i="17" s="1"/>
  <c r="E209" i="17" s="1"/>
  <c r="E210" i="17" s="1"/>
  <c r="E211" i="17" s="1"/>
  <c r="E212" i="17" s="1"/>
  <c r="E213" i="17" s="1"/>
  <c r="E214" i="17" s="1"/>
  <c r="E215" i="17" s="1"/>
  <c r="E216" i="17" s="1"/>
  <c r="E217" i="17" s="1"/>
  <c r="E218" i="17" s="1"/>
  <c r="E219" i="17" s="1"/>
  <c r="E220" i="17" s="1"/>
  <c r="E221" i="17" s="1"/>
  <c r="E222" i="17" s="1"/>
  <c r="E223" i="17" s="1"/>
  <c r="E224" i="17" s="1"/>
  <c r="E225" i="17" s="1"/>
  <c r="E226" i="17" s="1"/>
  <c r="E227" i="17" s="1"/>
  <c r="E228" i="17" s="1"/>
  <c r="E229" i="17" s="1"/>
  <c r="E230" i="17" s="1"/>
  <c r="E231" i="17" s="1"/>
  <c r="E232" i="17" s="1"/>
  <c r="E233" i="17" s="1"/>
  <c r="E234" i="17" s="1"/>
  <c r="E235" i="17" s="1"/>
  <c r="E236" i="17" s="1"/>
  <c r="E237" i="17" s="1"/>
  <c r="E238" i="17" s="1"/>
  <c r="E239" i="17" s="1"/>
  <c r="E240" i="17" s="1"/>
  <c r="E241" i="17" s="1"/>
  <c r="E242" i="17" s="1"/>
  <c r="E243" i="17" s="1"/>
  <c r="E244" i="17" s="1"/>
  <c r="E245" i="17" s="1"/>
  <c r="E246" i="17" s="1"/>
  <c r="E247" i="17" s="1"/>
  <c r="E248" i="17" s="1"/>
  <c r="E249" i="17" s="1"/>
  <c r="E250" i="17" s="1"/>
  <c r="E251" i="17" s="1"/>
  <c r="E252" i="17" s="1"/>
  <c r="E253" i="17" s="1"/>
  <c r="E254" i="17" s="1"/>
  <c r="E255" i="17" s="1"/>
  <c r="E256" i="17" s="1"/>
  <c r="E257" i="17" s="1"/>
  <c r="E258" i="17" s="1"/>
  <c r="E259" i="17" s="1"/>
  <c r="E260" i="17" s="1"/>
  <c r="E261" i="17" s="1"/>
  <c r="E262" i="17" s="1"/>
  <c r="E263" i="17" s="1"/>
  <c r="H3" i="17"/>
  <c r="E3" i="17"/>
  <c r="H2" i="17"/>
  <c r="A154" i="15" l="1"/>
  <c r="A149" i="15"/>
  <c r="A142" i="15"/>
  <c r="E6" i="15"/>
  <c r="E7" i="15" s="1"/>
  <c r="E8" i="15" s="1"/>
  <c r="E9" i="15" s="1"/>
  <c r="E10" i="15" s="1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E96" i="15" s="1"/>
  <c r="E97" i="15" s="1"/>
  <c r="E98" i="15" s="1"/>
  <c r="E99" i="15" s="1"/>
  <c r="E100" i="15" s="1"/>
  <c r="E101" i="15" s="1"/>
  <c r="E102" i="15" s="1"/>
  <c r="E103" i="15" s="1"/>
  <c r="E104" i="15" s="1"/>
  <c r="E105" i="15" s="1"/>
  <c r="E106" i="15" s="1"/>
  <c r="E107" i="15" s="1"/>
  <c r="E108" i="15" s="1"/>
  <c r="E109" i="15" s="1"/>
  <c r="E110" i="15" s="1"/>
  <c r="E111" i="15" s="1"/>
  <c r="E112" i="15" s="1"/>
  <c r="E113" i="15" s="1"/>
  <c r="E114" i="15" s="1"/>
  <c r="E115" i="15" s="1"/>
  <c r="E116" i="15" s="1"/>
  <c r="E117" i="15" s="1"/>
  <c r="E118" i="15" s="1"/>
  <c r="E119" i="15" s="1"/>
  <c r="E120" i="15" s="1"/>
  <c r="E121" i="15" s="1"/>
  <c r="E122" i="15" s="1"/>
  <c r="E123" i="15" s="1"/>
  <c r="E124" i="15" s="1"/>
  <c r="E125" i="15" s="1"/>
  <c r="E126" i="15" s="1"/>
  <c r="E127" i="15" s="1"/>
  <c r="E128" i="15" s="1"/>
  <c r="E129" i="15" s="1"/>
  <c r="E130" i="15" s="1"/>
  <c r="E131" i="15" s="1"/>
  <c r="E132" i="15" s="1"/>
  <c r="E133" i="15" s="1"/>
  <c r="E134" i="15" s="1"/>
  <c r="E135" i="15" s="1"/>
  <c r="E136" i="15" s="1"/>
  <c r="E137" i="15" s="1"/>
  <c r="E138" i="15" s="1"/>
  <c r="E139" i="15" s="1"/>
  <c r="E140" i="15" s="1"/>
  <c r="E141" i="15" s="1"/>
  <c r="E142" i="15" s="1"/>
  <c r="E143" i="15" s="1"/>
  <c r="E144" i="15" s="1"/>
  <c r="E145" i="15" s="1"/>
  <c r="E146" i="15" s="1"/>
  <c r="E147" i="15" s="1"/>
  <c r="E148" i="15" s="1"/>
  <c r="E149" i="15" s="1"/>
  <c r="E150" i="15" s="1"/>
  <c r="E151" i="15" s="1"/>
  <c r="E152" i="15" s="1"/>
  <c r="E153" i="15" s="1"/>
  <c r="E154" i="15" s="1"/>
  <c r="E155" i="15" s="1"/>
  <c r="E156" i="15" s="1"/>
  <c r="E157" i="15" s="1"/>
  <c r="E158" i="15" s="1"/>
  <c r="E159" i="15" s="1"/>
  <c r="E160" i="15" s="1"/>
  <c r="E161" i="15" s="1"/>
  <c r="E162" i="15" s="1"/>
  <c r="E163" i="15" s="1"/>
  <c r="E164" i="15" s="1"/>
  <c r="E165" i="15" s="1"/>
  <c r="E166" i="15" s="1"/>
  <c r="E167" i="15" s="1"/>
  <c r="E168" i="15" s="1"/>
  <c r="E169" i="15" s="1"/>
  <c r="E170" i="15" s="1"/>
  <c r="E171" i="15" s="1"/>
  <c r="E172" i="15" s="1"/>
  <c r="E173" i="15" s="1"/>
  <c r="E174" i="15" s="1"/>
  <c r="E175" i="15" s="1"/>
  <c r="E176" i="15" s="1"/>
  <c r="E177" i="15" s="1"/>
  <c r="E178" i="15" s="1"/>
  <c r="E179" i="15" s="1"/>
  <c r="E180" i="15" s="1"/>
  <c r="E181" i="15" s="1"/>
  <c r="E182" i="15" s="1"/>
  <c r="E183" i="15" s="1"/>
  <c r="E184" i="15" s="1"/>
  <c r="E185" i="15" s="1"/>
  <c r="E186" i="15" s="1"/>
  <c r="E187" i="15" s="1"/>
  <c r="E188" i="15" s="1"/>
  <c r="E189" i="15" s="1"/>
  <c r="E190" i="15" s="1"/>
  <c r="E191" i="15" s="1"/>
  <c r="E192" i="15" s="1"/>
  <c r="E193" i="15" s="1"/>
  <c r="E194" i="15" s="1"/>
  <c r="E195" i="15" s="1"/>
  <c r="E196" i="15" s="1"/>
  <c r="E197" i="15" s="1"/>
  <c r="E198" i="15" s="1"/>
  <c r="E199" i="15" s="1"/>
  <c r="E200" i="15" s="1"/>
  <c r="E201" i="15" s="1"/>
  <c r="E202" i="15" s="1"/>
  <c r="E203" i="15" s="1"/>
  <c r="E204" i="15" s="1"/>
  <c r="E205" i="15" s="1"/>
  <c r="E206" i="15" s="1"/>
  <c r="E207" i="15" s="1"/>
  <c r="E208" i="15" s="1"/>
  <c r="E209" i="15" s="1"/>
  <c r="E210" i="15" s="1"/>
  <c r="E211" i="15" s="1"/>
  <c r="E212" i="15" s="1"/>
  <c r="E213" i="15" s="1"/>
  <c r="E214" i="15" s="1"/>
  <c r="E215" i="15" s="1"/>
  <c r="E216" i="15" s="1"/>
  <c r="E217" i="15" s="1"/>
  <c r="E218" i="15" s="1"/>
  <c r="E219" i="15" s="1"/>
  <c r="E220" i="15" s="1"/>
  <c r="E221" i="15" s="1"/>
  <c r="E222" i="15" s="1"/>
  <c r="E223" i="15" s="1"/>
  <c r="E224" i="15" s="1"/>
  <c r="E225" i="15" s="1"/>
  <c r="E226" i="15" s="1"/>
  <c r="E227" i="15" s="1"/>
  <c r="E228" i="15" s="1"/>
  <c r="E229" i="15" s="1"/>
  <c r="E230" i="15" s="1"/>
  <c r="E231" i="15" s="1"/>
  <c r="E232" i="15" s="1"/>
  <c r="E233" i="15" s="1"/>
  <c r="E234" i="15" s="1"/>
  <c r="E235" i="15" s="1"/>
  <c r="E236" i="15" s="1"/>
  <c r="E237" i="15" s="1"/>
  <c r="E238" i="15" s="1"/>
  <c r="E239" i="15" s="1"/>
  <c r="E240" i="15" s="1"/>
  <c r="E241" i="15" s="1"/>
  <c r="E242" i="15" s="1"/>
  <c r="E243" i="15" s="1"/>
  <c r="E244" i="15" s="1"/>
  <c r="E245" i="15" s="1"/>
  <c r="E246" i="15" s="1"/>
  <c r="E247" i="15" s="1"/>
  <c r="E248" i="15" s="1"/>
  <c r="E249" i="15" s="1"/>
  <c r="E250" i="15" s="1"/>
  <c r="E251" i="15" s="1"/>
  <c r="E252" i="15" s="1"/>
  <c r="E253" i="15" s="1"/>
  <c r="E254" i="15" s="1"/>
  <c r="E255" i="15" s="1"/>
  <c r="E256" i="15" s="1"/>
  <c r="E257" i="15" s="1"/>
  <c r="E258" i="15" s="1"/>
  <c r="E259" i="15" s="1"/>
  <c r="E260" i="15" s="1"/>
  <c r="E261" i="15" s="1"/>
  <c r="E262" i="15" s="1"/>
  <c r="E263" i="15" s="1"/>
  <c r="E4" i="15"/>
  <c r="E5" i="15" s="1"/>
  <c r="E3" i="15"/>
  <c r="A154" i="13" l="1"/>
  <c r="A149" i="13"/>
  <c r="A142" i="13"/>
  <c r="H221" i="11" l="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7" i="11"/>
  <c r="H136" i="11"/>
  <c r="H135" i="11"/>
  <c r="H134" i="11"/>
  <c r="H133" i="11"/>
  <c r="H132" i="11"/>
  <c r="H131" i="11"/>
  <c r="H130" i="11"/>
  <c r="H129" i="11"/>
  <c r="H128" i="11"/>
  <c r="H127" i="11"/>
  <c r="A127" i="11"/>
  <c r="H126" i="11"/>
  <c r="H125" i="11"/>
  <c r="H124" i="11"/>
  <c r="H123" i="11"/>
  <c r="H122" i="11"/>
  <c r="A122" i="11"/>
  <c r="H121" i="11"/>
  <c r="H120" i="11"/>
  <c r="H119" i="11"/>
  <c r="H118" i="11"/>
  <c r="H117" i="11"/>
  <c r="H116" i="11"/>
  <c r="A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H2" i="11"/>
  <c r="H263" i="9" l="1"/>
  <c r="H262" i="9"/>
  <c r="H261" i="9"/>
  <c r="H260" i="9"/>
  <c r="H259" i="9"/>
  <c r="H258" i="9"/>
  <c r="H257" i="9"/>
  <c r="H256" i="9"/>
  <c r="H255" i="9"/>
  <c r="H254" i="9"/>
  <c r="H253" i="9"/>
  <c r="H252" i="9"/>
  <c r="H251" i="9"/>
  <c r="H250" i="9"/>
  <c r="H249" i="9"/>
  <c r="H248" i="9"/>
  <c r="H247" i="9"/>
  <c r="H246" i="9"/>
  <c r="H245" i="9"/>
  <c r="H244" i="9"/>
  <c r="H243" i="9"/>
  <c r="H242" i="9"/>
  <c r="H241" i="9"/>
  <c r="H240" i="9"/>
  <c r="H239" i="9"/>
  <c r="H238" i="9"/>
  <c r="H237" i="9"/>
  <c r="H236" i="9"/>
  <c r="H235" i="9"/>
  <c r="H234" i="9"/>
  <c r="H233" i="9"/>
  <c r="H232" i="9"/>
  <c r="H231" i="9"/>
  <c r="H230" i="9"/>
  <c r="H229" i="9"/>
  <c r="H228" i="9"/>
  <c r="H227" i="9"/>
  <c r="H226" i="9"/>
  <c r="H225" i="9"/>
  <c r="H224" i="9"/>
  <c r="H223" i="9"/>
  <c r="H222" i="9"/>
  <c r="H221" i="9"/>
  <c r="H220" i="9"/>
  <c r="H219" i="9"/>
  <c r="H218" i="9"/>
  <c r="H217" i="9"/>
  <c r="H216" i="9"/>
  <c r="H215" i="9"/>
  <c r="H214" i="9"/>
  <c r="H213" i="9"/>
  <c r="H212" i="9"/>
  <c r="H211" i="9"/>
  <c r="H210" i="9"/>
  <c r="H209" i="9"/>
  <c r="H208" i="9"/>
  <c r="H207" i="9"/>
  <c r="H206" i="9"/>
  <c r="H205" i="9"/>
  <c r="H204" i="9"/>
  <c r="H203" i="9"/>
  <c r="H202" i="9"/>
  <c r="H201" i="9"/>
  <c r="H200" i="9"/>
  <c r="H199" i="9"/>
  <c r="H198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A154" i="9"/>
  <c r="H153" i="9"/>
  <c r="H152" i="9"/>
  <c r="H151" i="9"/>
  <c r="H150" i="9"/>
  <c r="H149" i="9"/>
  <c r="A149" i="9"/>
  <c r="H148" i="9"/>
  <c r="H147" i="9"/>
  <c r="H146" i="9"/>
  <c r="H145" i="9"/>
  <c r="H144" i="9"/>
  <c r="H143" i="9"/>
  <c r="H142" i="9"/>
  <c r="A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2" i="9"/>
  <c r="A154" i="7" l="1"/>
  <c r="A149" i="7"/>
  <c r="A142" i="7"/>
  <c r="E3" i="7"/>
  <c r="E4" i="7" s="1"/>
  <c r="E5" i="7" s="1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45" i="7" s="1"/>
  <c r="E46" i="7" s="1"/>
  <c r="E47" i="7" s="1"/>
  <c r="E48" i="7" s="1"/>
  <c r="E49" i="7" s="1"/>
  <c r="E50" i="7" s="1"/>
  <c r="E51" i="7" s="1"/>
  <c r="E52" i="7" s="1"/>
  <c r="E53" i="7" s="1"/>
  <c r="E54" i="7" s="1"/>
  <c r="E55" i="7" s="1"/>
  <c r="E56" i="7" s="1"/>
  <c r="E57" i="7" s="1"/>
  <c r="E58" i="7" s="1"/>
  <c r="E59" i="7" s="1"/>
  <c r="E60" i="7" s="1"/>
  <c r="E61" i="7" s="1"/>
  <c r="E62" i="7" s="1"/>
  <c r="E63" i="7" s="1"/>
  <c r="E64" i="7" s="1"/>
  <c r="E65" i="7" s="1"/>
  <c r="E66" i="7" s="1"/>
  <c r="E67" i="7" s="1"/>
  <c r="E68" i="7" s="1"/>
  <c r="E69" i="7" s="1"/>
  <c r="E70" i="7" s="1"/>
  <c r="E71" i="7" s="1"/>
  <c r="E72" i="7" s="1"/>
  <c r="E73" i="7" s="1"/>
  <c r="E74" i="7" s="1"/>
  <c r="E75" i="7" s="1"/>
  <c r="E76" i="7" s="1"/>
  <c r="E77" i="7" s="1"/>
  <c r="E78" i="7" s="1"/>
  <c r="E79" i="7" s="1"/>
  <c r="E80" i="7" s="1"/>
  <c r="E81" i="7" s="1"/>
  <c r="E82" i="7" s="1"/>
  <c r="E83" i="7" s="1"/>
  <c r="E84" i="7" s="1"/>
  <c r="E85" i="7" s="1"/>
  <c r="E86" i="7" s="1"/>
  <c r="E87" i="7" s="1"/>
  <c r="E88" i="7" s="1"/>
  <c r="E89" i="7" s="1"/>
  <c r="E90" i="7" s="1"/>
  <c r="E91" i="7" s="1"/>
  <c r="E92" i="7" s="1"/>
  <c r="E93" i="7" s="1"/>
  <c r="E94" i="7" s="1"/>
  <c r="E95" i="7" s="1"/>
  <c r="E96" i="7" s="1"/>
  <c r="E97" i="7" s="1"/>
  <c r="E98" i="7" s="1"/>
  <c r="E99" i="7" s="1"/>
  <c r="E100" i="7" s="1"/>
  <c r="E101" i="7" s="1"/>
  <c r="E102" i="7" s="1"/>
  <c r="E103" i="7" s="1"/>
  <c r="E104" i="7" s="1"/>
  <c r="E105" i="7" s="1"/>
  <c r="E106" i="7" s="1"/>
  <c r="E107" i="7" s="1"/>
  <c r="E108" i="7" s="1"/>
  <c r="E109" i="7" s="1"/>
  <c r="E110" i="7" s="1"/>
  <c r="E111" i="7" s="1"/>
  <c r="E112" i="7" s="1"/>
  <c r="E113" i="7" s="1"/>
  <c r="E114" i="7" s="1"/>
  <c r="E115" i="7" s="1"/>
  <c r="E116" i="7" s="1"/>
  <c r="E117" i="7" s="1"/>
  <c r="E118" i="7" s="1"/>
  <c r="E119" i="7" s="1"/>
  <c r="E120" i="7" s="1"/>
  <c r="E121" i="7" s="1"/>
  <c r="E122" i="7" s="1"/>
  <c r="E123" i="7" s="1"/>
  <c r="E124" i="7" s="1"/>
  <c r="E125" i="7" s="1"/>
  <c r="E126" i="7" s="1"/>
  <c r="E127" i="7" s="1"/>
  <c r="E128" i="7" s="1"/>
  <c r="E129" i="7" s="1"/>
  <c r="E130" i="7" s="1"/>
  <c r="E131" i="7" s="1"/>
  <c r="E132" i="7" s="1"/>
  <c r="E133" i="7" s="1"/>
  <c r="E134" i="7" s="1"/>
  <c r="E135" i="7" s="1"/>
  <c r="E136" i="7" s="1"/>
  <c r="E137" i="7" s="1"/>
  <c r="E138" i="7" s="1"/>
  <c r="E139" i="7" s="1"/>
  <c r="E140" i="7" s="1"/>
  <c r="E141" i="7" s="1"/>
  <c r="E142" i="7" s="1"/>
  <c r="E143" i="7" s="1"/>
  <c r="E144" i="7" s="1"/>
  <c r="E145" i="7" s="1"/>
  <c r="E146" i="7" s="1"/>
  <c r="E147" i="7" s="1"/>
  <c r="E148" i="7" s="1"/>
  <c r="E149" i="7" s="1"/>
  <c r="E150" i="7" s="1"/>
  <c r="E151" i="7" s="1"/>
  <c r="E152" i="7" s="1"/>
  <c r="E153" i="7" s="1"/>
  <c r="E154" i="7" s="1"/>
  <c r="E155" i="7" s="1"/>
  <c r="E156" i="7" s="1"/>
  <c r="E157" i="7" s="1"/>
  <c r="E158" i="7" s="1"/>
  <c r="E159" i="7" s="1"/>
  <c r="E160" i="7" s="1"/>
  <c r="E161" i="7" s="1"/>
  <c r="E162" i="7" s="1"/>
  <c r="E163" i="7" s="1"/>
  <c r="E164" i="7" s="1"/>
  <c r="E165" i="7" s="1"/>
  <c r="E166" i="7" s="1"/>
  <c r="E167" i="7" s="1"/>
  <c r="E168" i="7" s="1"/>
  <c r="E169" i="7" s="1"/>
  <c r="E170" i="7" s="1"/>
  <c r="E171" i="7" s="1"/>
  <c r="E172" i="7" s="1"/>
  <c r="E173" i="7" s="1"/>
  <c r="E174" i="7" s="1"/>
  <c r="E175" i="7" s="1"/>
  <c r="E176" i="7" s="1"/>
  <c r="E177" i="7" s="1"/>
  <c r="E178" i="7" s="1"/>
  <c r="E179" i="7" s="1"/>
  <c r="E180" i="7" s="1"/>
  <c r="E181" i="7" s="1"/>
  <c r="E182" i="7" s="1"/>
  <c r="E183" i="7" s="1"/>
  <c r="E184" i="7" s="1"/>
  <c r="E185" i="7" s="1"/>
  <c r="E186" i="7" s="1"/>
  <c r="E187" i="7" s="1"/>
  <c r="E188" i="7" s="1"/>
  <c r="E189" i="7" s="1"/>
  <c r="E190" i="7" s="1"/>
  <c r="E191" i="7" s="1"/>
  <c r="E192" i="7" s="1"/>
  <c r="E193" i="7" s="1"/>
  <c r="E194" i="7" s="1"/>
  <c r="E195" i="7" s="1"/>
  <c r="E196" i="7" s="1"/>
  <c r="E197" i="7" s="1"/>
  <c r="E198" i="7" s="1"/>
  <c r="E199" i="7" s="1"/>
  <c r="E200" i="7" s="1"/>
  <c r="E201" i="7" s="1"/>
  <c r="E202" i="7" s="1"/>
  <c r="E203" i="7" s="1"/>
  <c r="E204" i="7" s="1"/>
  <c r="E205" i="7" s="1"/>
  <c r="E206" i="7" s="1"/>
  <c r="E207" i="7" s="1"/>
  <c r="E208" i="7" s="1"/>
  <c r="E209" i="7" s="1"/>
  <c r="E210" i="7" s="1"/>
  <c r="E211" i="7" s="1"/>
  <c r="E212" i="7" s="1"/>
  <c r="E213" i="7" s="1"/>
  <c r="E214" i="7" s="1"/>
  <c r="E215" i="7" s="1"/>
  <c r="E216" i="7" s="1"/>
  <c r="E217" i="7" s="1"/>
  <c r="E218" i="7" s="1"/>
  <c r="E219" i="7" s="1"/>
  <c r="E220" i="7" s="1"/>
  <c r="E221" i="7" s="1"/>
  <c r="E222" i="7" s="1"/>
  <c r="E223" i="7" s="1"/>
  <c r="E224" i="7" s="1"/>
  <c r="E225" i="7" s="1"/>
  <c r="E226" i="7" s="1"/>
  <c r="E227" i="7" s="1"/>
  <c r="E228" i="7" s="1"/>
  <c r="E229" i="7" s="1"/>
  <c r="E230" i="7" s="1"/>
  <c r="E231" i="7" s="1"/>
  <c r="E232" i="7" s="1"/>
  <c r="E233" i="7" s="1"/>
  <c r="E234" i="7" s="1"/>
  <c r="E235" i="7" s="1"/>
  <c r="E236" i="7" s="1"/>
  <c r="E237" i="7" s="1"/>
  <c r="E238" i="7" s="1"/>
  <c r="E239" i="7" s="1"/>
  <c r="E240" i="7" s="1"/>
  <c r="E241" i="7" s="1"/>
  <c r="E242" i="7" s="1"/>
  <c r="E243" i="7" s="1"/>
  <c r="E244" i="7" s="1"/>
  <c r="E245" i="7" s="1"/>
  <c r="E246" i="7" s="1"/>
  <c r="E247" i="7" s="1"/>
  <c r="E248" i="7" s="1"/>
  <c r="E249" i="7" s="1"/>
  <c r="E250" i="7" s="1"/>
  <c r="E251" i="7" s="1"/>
  <c r="E252" i="7" s="1"/>
  <c r="E253" i="7" s="1"/>
  <c r="E254" i="7" s="1"/>
  <c r="E255" i="7" s="1"/>
  <c r="E256" i="7" s="1"/>
  <c r="E257" i="7" s="1"/>
  <c r="E258" i="7" s="1"/>
  <c r="E259" i="7" s="1"/>
  <c r="E260" i="7" s="1"/>
  <c r="E261" i="7" s="1"/>
  <c r="E262" i="7" s="1"/>
  <c r="E263" i="7" s="1"/>
  <c r="A154" i="4" l="1"/>
  <c r="A149" i="4"/>
  <c r="A142" i="4"/>
  <c r="E7" i="4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E73" i="4" s="1"/>
  <c r="E74" i="4" s="1"/>
  <c r="E75" i="4" s="1"/>
  <c r="E76" i="4" s="1"/>
  <c r="E77" i="4" s="1"/>
  <c r="E78" i="4" s="1"/>
  <c r="E79" i="4" s="1"/>
  <c r="E80" i="4" s="1"/>
  <c r="E81" i="4" s="1"/>
  <c r="E82" i="4" s="1"/>
  <c r="E83" i="4" s="1"/>
  <c r="E84" i="4" s="1"/>
  <c r="E85" i="4" s="1"/>
  <c r="E86" i="4" s="1"/>
  <c r="E87" i="4" s="1"/>
  <c r="E88" i="4" s="1"/>
  <c r="E89" i="4" s="1"/>
  <c r="E90" i="4" s="1"/>
  <c r="E91" i="4" s="1"/>
  <c r="E92" i="4" s="1"/>
  <c r="E93" i="4" s="1"/>
  <c r="E94" i="4" s="1"/>
  <c r="E95" i="4" s="1"/>
  <c r="E96" i="4" s="1"/>
  <c r="E97" i="4" s="1"/>
  <c r="E98" i="4" s="1"/>
  <c r="E99" i="4" s="1"/>
  <c r="E100" i="4" s="1"/>
  <c r="E101" i="4" s="1"/>
  <c r="E102" i="4" s="1"/>
  <c r="E103" i="4" s="1"/>
  <c r="E104" i="4" s="1"/>
  <c r="E105" i="4" s="1"/>
  <c r="E106" i="4" s="1"/>
  <c r="E107" i="4" s="1"/>
  <c r="E108" i="4" s="1"/>
  <c r="E109" i="4" s="1"/>
  <c r="E110" i="4" s="1"/>
  <c r="E111" i="4" s="1"/>
  <c r="E112" i="4" s="1"/>
  <c r="E113" i="4" s="1"/>
  <c r="E114" i="4" s="1"/>
  <c r="E115" i="4" s="1"/>
  <c r="E116" i="4" s="1"/>
  <c r="E117" i="4" s="1"/>
  <c r="E118" i="4" s="1"/>
  <c r="E119" i="4" s="1"/>
  <c r="E120" i="4" s="1"/>
  <c r="E121" i="4" s="1"/>
  <c r="E122" i="4" s="1"/>
  <c r="E123" i="4" s="1"/>
  <c r="E124" i="4" s="1"/>
  <c r="E125" i="4" s="1"/>
  <c r="E126" i="4" s="1"/>
  <c r="E127" i="4" s="1"/>
  <c r="E128" i="4" s="1"/>
  <c r="E129" i="4" s="1"/>
  <c r="E130" i="4" s="1"/>
  <c r="E131" i="4" s="1"/>
  <c r="E132" i="4" s="1"/>
  <c r="E133" i="4" s="1"/>
  <c r="E134" i="4" s="1"/>
  <c r="E135" i="4" s="1"/>
  <c r="E136" i="4" s="1"/>
  <c r="E137" i="4" s="1"/>
  <c r="E138" i="4" s="1"/>
  <c r="E139" i="4" s="1"/>
  <c r="E140" i="4" s="1"/>
  <c r="E141" i="4" s="1"/>
  <c r="E142" i="4" s="1"/>
  <c r="E143" i="4" s="1"/>
  <c r="E144" i="4" s="1"/>
  <c r="E145" i="4" s="1"/>
  <c r="E146" i="4" s="1"/>
  <c r="E147" i="4" s="1"/>
  <c r="E148" i="4" s="1"/>
  <c r="E149" i="4" s="1"/>
  <c r="E150" i="4" s="1"/>
  <c r="E151" i="4" s="1"/>
  <c r="E152" i="4" s="1"/>
  <c r="E153" i="4" s="1"/>
  <c r="E154" i="4" s="1"/>
  <c r="E155" i="4" s="1"/>
  <c r="E156" i="4" s="1"/>
  <c r="E157" i="4" s="1"/>
  <c r="E158" i="4" s="1"/>
  <c r="E159" i="4" s="1"/>
  <c r="E160" i="4" s="1"/>
  <c r="E161" i="4" s="1"/>
  <c r="E162" i="4" s="1"/>
  <c r="E163" i="4" s="1"/>
  <c r="E164" i="4" s="1"/>
  <c r="E165" i="4" s="1"/>
  <c r="E166" i="4" s="1"/>
  <c r="E167" i="4" s="1"/>
  <c r="E168" i="4" s="1"/>
  <c r="E169" i="4" s="1"/>
  <c r="E170" i="4" s="1"/>
  <c r="E171" i="4" s="1"/>
  <c r="E172" i="4" s="1"/>
  <c r="E173" i="4" s="1"/>
  <c r="E174" i="4" s="1"/>
  <c r="E175" i="4" s="1"/>
  <c r="E176" i="4" s="1"/>
  <c r="E177" i="4" s="1"/>
  <c r="E178" i="4" s="1"/>
  <c r="E179" i="4" s="1"/>
  <c r="E180" i="4" s="1"/>
  <c r="E181" i="4" s="1"/>
  <c r="E182" i="4" s="1"/>
  <c r="E183" i="4" s="1"/>
  <c r="E184" i="4" s="1"/>
  <c r="E185" i="4" s="1"/>
  <c r="E186" i="4" s="1"/>
  <c r="E187" i="4" s="1"/>
  <c r="E188" i="4" s="1"/>
  <c r="E189" i="4" s="1"/>
  <c r="E190" i="4" s="1"/>
  <c r="E191" i="4" s="1"/>
  <c r="E192" i="4" s="1"/>
  <c r="E193" i="4" s="1"/>
  <c r="E194" i="4" s="1"/>
  <c r="E195" i="4" s="1"/>
  <c r="E196" i="4" s="1"/>
  <c r="E197" i="4" s="1"/>
  <c r="E198" i="4" s="1"/>
  <c r="E199" i="4" s="1"/>
  <c r="E200" i="4" s="1"/>
  <c r="E201" i="4" s="1"/>
  <c r="E202" i="4" s="1"/>
  <c r="E203" i="4" s="1"/>
  <c r="E204" i="4" s="1"/>
  <c r="E205" i="4" s="1"/>
  <c r="E206" i="4" s="1"/>
  <c r="E207" i="4" s="1"/>
  <c r="E208" i="4" s="1"/>
  <c r="E209" i="4" s="1"/>
  <c r="E210" i="4" s="1"/>
  <c r="E211" i="4" s="1"/>
  <c r="E212" i="4" s="1"/>
  <c r="E213" i="4" s="1"/>
  <c r="E214" i="4" s="1"/>
  <c r="E215" i="4" s="1"/>
  <c r="E216" i="4" s="1"/>
  <c r="E217" i="4" s="1"/>
  <c r="E218" i="4" s="1"/>
  <c r="E219" i="4" s="1"/>
  <c r="E220" i="4" s="1"/>
  <c r="E221" i="4" s="1"/>
  <c r="E222" i="4" s="1"/>
  <c r="E223" i="4" s="1"/>
  <c r="E224" i="4" s="1"/>
  <c r="E225" i="4" s="1"/>
  <c r="E226" i="4" s="1"/>
  <c r="E227" i="4" s="1"/>
  <c r="E228" i="4" s="1"/>
  <c r="E229" i="4" s="1"/>
  <c r="E230" i="4" s="1"/>
  <c r="E231" i="4" s="1"/>
  <c r="E232" i="4" s="1"/>
  <c r="E233" i="4" s="1"/>
  <c r="E234" i="4" s="1"/>
  <c r="E235" i="4" s="1"/>
  <c r="E236" i="4" s="1"/>
  <c r="E237" i="4" s="1"/>
  <c r="E238" i="4" s="1"/>
  <c r="E239" i="4" s="1"/>
  <c r="E240" i="4" s="1"/>
  <c r="E241" i="4" s="1"/>
  <c r="E242" i="4" s="1"/>
  <c r="E243" i="4" s="1"/>
  <c r="E244" i="4" s="1"/>
  <c r="E245" i="4" s="1"/>
  <c r="E246" i="4" s="1"/>
  <c r="E247" i="4" s="1"/>
  <c r="E248" i="4" s="1"/>
  <c r="E249" i="4" s="1"/>
  <c r="E250" i="4" s="1"/>
  <c r="E251" i="4" s="1"/>
  <c r="E252" i="4" s="1"/>
  <c r="E253" i="4" s="1"/>
  <c r="E254" i="4" s="1"/>
  <c r="E255" i="4" s="1"/>
  <c r="E256" i="4" s="1"/>
  <c r="E257" i="4" s="1"/>
  <c r="E258" i="4" s="1"/>
  <c r="E259" i="4" s="1"/>
  <c r="E260" i="4" s="1"/>
  <c r="E261" i="4" s="1"/>
  <c r="E262" i="4" s="1"/>
  <c r="E263" i="4" s="1"/>
  <c r="E3" i="4"/>
  <c r="E4" i="4" s="1"/>
  <c r="E5" i="4" s="1"/>
  <c r="E6" i="4" s="1"/>
  <c r="H2" i="2" l="1"/>
  <c r="E3" i="2"/>
  <c r="H3" i="2"/>
  <c r="E4" i="2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171" i="2" s="1"/>
  <c r="E172" i="2" s="1"/>
  <c r="E173" i="2" s="1"/>
  <c r="E174" i="2" s="1"/>
  <c r="E175" i="2" s="1"/>
  <c r="E176" i="2" s="1"/>
  <c r="E177" i="2" s="1"/>
  <c r="E178" i="2" s="1"/>
  <c r="E179" i="2" s="1"/>
  <c r="E180" i="2" s="1"/>
  <c r="E181" i="2" s="1"/>
  <c r="E182" i="2" s="1"/>
  <c r="E183" i="2" s="1"/>
  <c r="E184" i="2" s="1"/>
  <c r="E185" i="2" s="1"/>
  <c r="E186" i="2" s="1"/>
  <c r="E187" i="2" s="1"/>
  <c r="E188" i="2" s="1"/>
  <c r="E189" i="2" s="1"/>
  <c r="E190" i="2" s="1"/>
  <c r="E191" i="2" s="1"/>
  <c r="E192" i="2" s="1"/>
  <c r="E193" i="2" s="1"/>
  <c r="E194" i="2" s="1"/>
  <c r="E195" i="2" s="1"/>
  <c r="E196" i="2" s="1"/>
  <c r="E197" i="2" s="1"/>
  <c r="E198" i="2" s="1"/>
  <c r="E199" i="2" s="1"/>
  <c r="E200" i="2" s="1"/>
  <c r="E201" i="2" s="1"/>
  <c r="E202" i="2" s="1"/>
  <c r="E203" i="2" s="1"/>
  <c r="E204" i="2" s="1"/>
  <c r="E205" i="2" s="1"/>
  <c r="E206" i="2" s="1"/>
  <c r="E207" i="2" s="1"/>
  <c r="E208" i="2" s="1"/>
  <c r="E209" i="2" s="1"/>
  <c r="E210" i="2" s="1"/>
  <c r="E211" i="2" s="1"/>
  <c r="E212" i="2" s="1"/>
  <c r="E213" i="2" s="1"/>
  <c r="E214" i="2" s="1"/>
  <c r="E215" i="2" s="1"/>
  <c r="E216" i="2" s="1"/>
  <c r="E217" i="2" s="1"/>
  <c r="E218" i="2" s="1"/>
  <c r="E219" i="2" s="1"/>
  <c r="E220" i="2" s="1"/>
  <c r="E221" i="2" s="1"/>
  <c r="E222" i="2" s="1"/>
  <c r="E223" i="2" s="1"/>
  <c r="E224" i="2" s="1"/>
  <c r="E225" i="2" s="1"/>
  <c r="E226" i="2" s="1"/>
  <c r="E227" i="2" s="1"/>
  <c r="E228" i="2" s="1"/>
  <c r="E229" i="2" s="1"/>
  <c r="E230" i="2" s="1"/>
  <c r="E231" i="2" s="1"/>
  <c r="E232" i="2" s="1"/>
  <c r="E233" i="2" s="1"/>
  <c r="E234" i="2" s="1"/>
  <c r="E235" i="2" s="1"/>
  <c r="E236" i="2" s="1"/>
  <c r="E237" i="2" s="1"/>
  <c r="E238" i="2" s="1"/>
  <c r="E239" i="2" s="1"/>
  <c r="E240" i="2" s="1"/>
  <c r="E241" i="2" s="1"/>
  <c r="E242" i="2" s="1"/>
  <c r="E243" i="2" s="1"/>
  <c r="E244" i="2" s="1"/>
  <c r="E245" i="2" s="1"/>
  <c r="E246" i="2" s="1"/>
  <c r="E247" i="2" s="1"/>
  <c r="E248" i="2" s="1"/>
  <c r="E249" i="2" s="1"/>
  <c r="E250" i="2" s="1"/>
  <c r="E251" i="2" s="1"/>
  <c r="E252" i="2" s="1"/>
  <c r="E253" i="2" s="1"/>
  <c r="E254" i="2" s="1"/>
  <c r="E255" i="2" s="1"/>
  <c r="E256" i="2" s="1"/>
  <c r="E257" i="2" s="1"/>
  <c r="E258" i="2" s="1"/>
  <c r="E259" i="2" s="1"/>
  <c r="E260" i="2" s="1"/>
  <c r="E261" i="2" s="1"/>
  <c r="E262" i="2" s="1"/>
  <c r="E263" i="2" s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A142" i="2"/>
  <c r="H142" i="2"/>
  <c r="H143" i="2"/>
  <c r="H144" i="2"/>
  <c r="H145" i="2"/>
  <c r="H146" i="2"/>
  <c r="H147" i="2"/>
  <c r="H148" i="2"/>
  <c r="A149" i="2"/>
  <c r="H149" i="2"/>
  <c r="H150" i="2"/>
  <c r="H151" i="2"/>
  <c r="H152" i="2"/>
  <c r="H153" i="2"/>
  <c r="A154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</calcChain>
</file>

<file path=xl/sharedStrings.xml><?xml version="1.0" encoding="utf-8"?>
<sst xmlns="http://schemas.openxmlformats.org/spreadsheetml/2006/main" count="20065" uniqueCount="387">
  <si>
    <t>DE</t>
  </si>
  <si>
    <t>MU</t>
  </si>
  <si>
    <t>DEPARTAMEN</t>
  </si>
  <si>
    <t>MUNICIPIO</t>
  </si>
  <si>
    <t>DESCONTAR</t>
  </si>
  <si>
    <t>A_DESCONTA</t>
  </si>
  <si>
    <t>MENSUAL</t>
  </si>
  <si>
    <t>DESCUENTO</t>
  </si>
  <si>
    <t>01</t>
  </si>
  <si>
    <t>SAN SALVADOR</t>
  </si>
  <si>
    <t>02</t>
  </si>
  <si>
    <t>CIUDAD DELGADO</t>
  </si>
  <si>
    <t>03</t>
  </si>
  <si>
    <t>MEJICANOS</t>
  </si>
  <si>
    <t xml:space="preserve"> </t>
  </si>
  <si>
    <t>04</t>
  </si>
  <si>
    <t>SOYAPANGO</t>
  </si>
  <si>
    <t>05</t>
  </si>
  <si>
    <t>CUSCATANCINGO</t>
  </si>
  <si>
    <t>06</t>
  </si>
  <si>
    <t>SAN MARCOS</t>
  </si>
  <si>
    <t>07</t>
  </si>
  <si>
    <t>ILOPANGO</t>
  </si>
  <si>
    <t>08</t>
  </si>
  <si>
    <t>NEJAPA</t>
  </si>
  <si>
    <t>09</t>
  </si>
  <si>
    <t>APOPA</t>
  </si>
  <si>
    <t>10</t>
  </si>
  <si>
    <t>SAN MARTÍN</t>
  </si>
  <si>
    <t>11</t>
  </si>
  <si>
    <t>PANCHIMALCO</t>
  </si>
  <si>
    <t>12</t>
  </si>
  <si>
    <t>AGUILARES</t>
  </si>
  <si>
    <t>13</t>
  </si>
  <si>
    <t>TONACATEPEQUE</t>
  </si>
  <si>
    <t>14</t>
  </si>
  <si>
    <t>SANTO TOMÁS</t>
  </si>
  <si>
    <t>15</t>
  </si>
  <si>
    <t>SANTIAGO TEXACUANGOS</t>
  </si>
  <si>
    <t>16</t>
  </si>
  <si>
    <t>EL PAISNAL</t>
  </si>
  <si>
    <t>17</t>
  </si>
  <si>
    <t>GUAZAPA</t>
  </si>
  <si>
    <t>18</t>
  </si>
  <si>
    <t>AYUTUXTEPEQUE</t>
  </si>
  <si>
    <t>ROSARIO DE MORA</t>
  </si>
  <si>
    <t>SANTA ANA</t>
  </si>
  <si>
    <t>CHALCHUAPA</t>
  </si>
  <si>
    <t>METAPÁN</t>
  </si>
  <si>
    <t>COATEPEQUE</t>
  </si>
  <si>
    <t>EL CONGO</t>
  </si>
  <si>
    <t>TEXISTEPEQUE</t>
  </si>
  <si>
    <t>CANDELARIA DE LA FRONTERA</t>
  </si>
  <si>
    <t>SAN SEBASTIÁN SALITRILLO</t>
  </si>
  <si>
    <t>SANTA ROSA GUACHIPILÍN</t>
  </si>
  <si>
    <t>SANTIAGO DE LA FRONTERA</t>
  </si>
  <si>
    <t>EL PORVENIR</t>
  </si>
  <si>
    <t>MASAHUAT</t>
  </si>
  <si>
    <t>SAN ANTONIO PAJONAL</t>
  </si>
  <si>
    <t>SAN MIGUEL</t>
  </si>
  <si>
    <t>CHINAMECA</t>
  </si>
  <si>
    <t>EL TRANSITO</t>
  </si>
  <si>
    <t>CIUDAD BARRIOS</t>
  </si>
  <si>
    <t>CHIRILAGUA</t>
  </si>
  <si>
    <t>SESORI</t>
  </si>
  <si>
    <t>SAN RAFAEL ORIENTE</t>
  </si>
  <si>
    <t>MONCAGUA</t>
  </si>
  <si>
    <t>LOLOTIQUE</t>
  </si>
  <si>
    <t>SAN JORGE</t>
  </si>
  <si>
    <t>CHAPELTIQUE</t>
  </si>
  <si>
    <t>SAN GERARDO</t>
  </si>
  <si>
    <t>CAROLINA</t>
  </si>
  <si>
    <t>QUELEPA</t>
  </si>
  <si>
    <t>SAN LUIS DE LA REINA</t>
  </si>
  <si>
    <t>NUEVO EDEN DE SAN JUAN</t>
  </si>
  <si>
    <t>NUEVA GUADALUPE</t>
  </si>
  <si>
    <t>ULUAZAPA</t>
  </si>
  <si>
    <t>19</t>
  </si>
  <si>
    <t>20</t>
  </si>
  <si>
    <t>SAN ANTONIO DEL MOSCO</t>
  </si>
  <si>
    <t>LA LIBERTAD</t>
  </si>
  <si>
    <t>NUEVA SAN SALVADOR</t>
  </si>
  <si>
    <t>QUEZALTEPEQUE</t>
  </si>
  <si>
    <t>CIUDAD ARCE</t>
  </si>
  <si>
    <t>SAN JUAN OPICO</t>
  </si>
  <si>
    <t>PUERTO DE LA LIBERTAD</t>
  </si>
  <si>
    <t>ANTIGUO CUSCATLAN</t>
  </si>
  <si>
    <t>COMASAGUA</t>
  </si>
  <si>
    <t>SAN PABLO TACACHICO</t>
  </si>
  <si>
    <t>JAYAQUE</t>
  </si>
  <si>
    <t>HUIZUCAR</t>
  </si>
  <si>
    <t>TEPECOYO</t>
  </si>
  <si>
    <t>TEOTEPEQUE</t>
  </si>
  <si>
    <t>CHILTIUPÁN</t>
  </si>
  <si>
    <t>NUEVO CUSCATLÁN</t>
  </si>
  <si>
    <t>TAMANIQUE</t>
  </si>
  <si>
    <t>SACACOYO</t>
  </si>
  <si>
    <t>SAN JOSÉ VILLANUEVA</t>
  </si>
  <si>
    <t>ZARAGOZA</t>
  </si>
  <si>
    <t>TALNIQUE</t>
  </si>
  <si>
    <t>21</t>
  </si>
  <si>
    <t>22</t>
  </si>
  <si>
    <t>JICALAPA</t>
  </si>
  <si>
    <t>USULUTÁN</t>
  </si>
  <si>
    <t>JIQUILISCO</t>
  </si>
  <si>
    <t>BERLÍN</t>
  </si>
  <si>
    <t>SANTIAGO DE MARÍA</t>
  </si>
  <si>
    <t>JUCUAPA</t>
  </si>
  <si>
    <t>SANTA ELENA</t>
  </si>
  <si>
    <t>JUCUARÁN</t>
  </si>
  <si>
    <t>OZATLÁN</t>
  </si>
  <si>
    <t>ESTANZUELAS</t>
  </si>
  <si>
    <t>MERCEDES UMAÑA</t>
  </si>
  <si>
    <t>CONCEPCIÓN BATRES</t>
  </si>
  <si>
    <t>SAN FRANCISCO JAVIER</t>
  </si>
  <si>
    <t>PUERTO EL TRIUNFO</t>
  </si>
  <si>
    <t>TECAPÁN</t>
  </si>
  <si>
    <t>SAN DIONISIO</t>
  </si>
  <si>
    <t>EREGUAYQUÍN</t>
  </si>
  <si>
    <t>SANTA MARÍA</t>
  </si>
  <si>
    <t>NUEVA GRANADA</t>
  </si>
  <si>
    <t>VILLA EL TRIUNFO</t>
  </si>
  <si>
    <t>SAN BUENAVENTURA</t>
  </si>
  <si>
    <t>23</t>
  </si>
  <si>
    <t>CALIFORNIA</t>
  </si>
  <si>
    <t>SONSONATE</t>
  </si>
  <si>
    <t>IZALCO</t>
  </si>
  <si>
    <t>ACAJUTLA</t>
  </si>
  <si>
    <t>ARMENIA</t>
  </si>
  <si>
    <t>NAHUIZALCO</t>
  </si>
  <si>
    <t>JUAYÚA</t>
  </si>
  <si>
    <t>SAN JULIÁN</t>
  </si>
  <si>
    <t>SONZACATE</t>
  </si>
  <si>
    <t>SAN ANTONIO DEL MONTE</t>
  </si>
  <si>
    <t>NAHULINGO</t>
  </si>
  <si>
    <t>CUISNAHUAT</t>
  </si>
  <si>
    <t>SANTA CATARINA MASAHUAT</t>
  </si>
  <si>
    <t>CALUCO</t>
  </si>
  <si>
    <t>SANTA ISABEL ISHUATÁN</t>
  </si>
  <si>
    <t>SALCOATITÁN</t>
  </si>
  <si>
    <t>SANTO DOMINGO DE GUZMÁN</t>
  </si>
  <si>
    <t>LA UNIÓN</t>
  </si>
  <si>
    <t>SANTA ROSA DE LIMA</t>
  </si>
  <si>
    <t>PASAQUINA</t>
  </si>
  <si>
    <t>SAN ALEJO</t>
  </si>
  <si>
    <t>ANAMOROS</t>
  </si>
  <si>
    <t>EL CARMEN</t>
  </si>
  <si>
    <t>CONCHAGUA</t>
  </si>
  <si>
    <t>EL SAUCE</t>
  </si>
  <si>
    <t>LISLIQUE</t>
  </si>
  <si>
    <t>NUEVA ESPARTA</t>
  </si>
  <si>
    <t>BOLIVAR</t>
  </si>
  <si>
    <t>CONCEPCIÓN DE ORIENTE</t>
  </si>
  <si>
    <t>INTIPUCÁ</t>
  </si>
  <si>
    <t>YAYANTIQUE</t>
  </si>
  <si>
    <t>MEANGUERA DEL GOLFO</t>
  </si>
  <si>
    <t>LA PAZ</t>
  </si>
  <si>
    <t>ZACATECOLUCA</t>
  </si>
  <si>
    <t>SANTIAGO NONUALCO</t>
  </si>
  <si>
    <t>SAN JUAN NONUALCO</t>
  </si>
  <si>
    <t>SAN PEDRO MASAHUAT</t>
  </si>
  <si>
    <t>OLOCUILTA</t>
  </si>
  <si>
    <t>SAN PEDRO NONUALCO</t>
  </si>
  <si>
    <t>SAN FRANCISCO CHINAMECA</t>
  </si>
  <si>
    <t>SAN JUAN TALPA</t>
  </si>
  <si>
    <t>EL ROSARIO</t>
  </si>
  <si>
    <t>SAN RAFAEL OBRAJUELO</t>
  </si>
  <si>
    <t>SANTA MARÍA OSTUMA</t>
  </si>
  <si>
    <t>SAN LUIS TALPA</t>
  </si>
  <si>
    <t>SAN ANTONIO MASAHUAT</t>
  </si>
  <si>
    <t>SAN MIGUEL TEPEZONTES</t>
  </si>
  <si>
    <t>SAN JUAN TEPEZONTES</t>
  </si>
  <si>
    <t>TAPALHUACA</t>
  </si>
  <si>
    <t>PARAÍSO DE OSORIO</t>
  </si>
  <si>
    <t>SAN EMIGDIO</t>
  </si>
  <si>
    <t>JERUSALÉN</t>
  </si>
  <si>
    <t>MERCEDES LA CEIBA</t>
  </si>
  <si>
    <t>SAN LUIS LA HERRADURA</t>
  </si>
  <si>
    <t>CHALATENANGO</t>
  </si>
  <si>
    <t>NUEVA CONCEPCIÓN</t>
  </si>
  <si>
    <t>LA PALMA</t>
  </si>
  <si>
    <t>TEJUTLA</t>
  </si>
  <si>
    <t>LA REINA</t>
  </si>
  <si>
    <t>ARCATAO</t>
  </si>
  <si>
    <t>SAN IGNACIO</t>
  </si>
  <si>
    <t>DULCE NOMBRE DE MARÍA</t>
  </si>
  <si>
    <t>CITALÁ</t>
  </si>
  <si>
    <t>AGUA CALIENTE</t>
  </si>
  <si>
    <t>CONCEPCIÓN QUEZALTEPEQUE</t>
  </si>
  <si>
    <t>NUEVA TRINIDAD</t>
  </si>
  <si>
    <t>LAS VUELTAS</t>
  </si>
  <si>
    <t>COMALAPA</t>
  </si>
  <si>
    <t>SAN RAFAEL</t>
  </si>
  <si>
    <t>SAN JOSÉ LAS FLORES</t>
  </si>
  <si>
    <t>OJO DE AGUA</t>
  </si>
  <si>
    <t>NOMBRE DE JESÚS</t>
  </si>
  <si>
    <t>POTONICO</t>
  </si>
  <si>
    <t>SAN FRANCISCO MORAZÁN</t>
  </si>
  <si>
    <t>SANTA RITA</t>
  </si>
  <si>
    <t>LA LAGUNA</t>
  </si>
  <si>
    <t>SAN ISIDRO LABRADOR</t>
  </si>
  <si>
    <t>24</t>
  </si>
  <si>
    <t>SAN ANTONIO DE LA CRUZ</t>
  </si>
  <si>
    <t>25</t>
  </si>
  <si>
    <t>EL PARAÍSO</t>
  </si>
  <si>
    <t>26</t>
  </si>
  <si>
    <t>SAN MIGUEL DE MERCEDES</t>
  </si>
  <si>
    <t>27</t>
  </si>
  <si>
    <t>SAN LUIS DEL CARMEN</t>
  </si>
  <si>
    <t>28</t>
  </si>
  <si>
    <t>SAN JOSÉ CANCASQUE</t>
  </si>
  <si>
    <t>29</t>
  </si>
  <si>
    <t>SAN ANTONIO LOS RANCHOS</t>
  </si>
  <si>
    <t>30</t>
  </si>
  <si>
    <t>EL CARRIZAL</t>
  </si>
  <si>
    <t>31</t>
  </si>
  <si>
    <t>SAN FERNANDO</t>
  </si>
  <si>
    <t>32</t>
  </si>
  <si>
    <t>AZACUALPA</t>
  </si>
  <si>
    <t>33</t>
  </si>
  <si>
    <t>SAN FRANCISCO LEMPA</t>
  </si>
  <si>
    <t>CUSCATLÁN</t>
  </si>
  <si>
    <t>COJUTEPEQUE</t>
  </si>
  <si>
    <t>SUCHITOTO</t>
  </si>
  <si>
    <t>SAN JOSÉ GUAYABAL</t>
  </si>
  <si>
    <t>TENANCINGO</t>
  </si>
  <si>
    <t>SAN RAFAEL CEDROS</t>
  </si>
  <si>
    <t>CANDELARIA</t>
  </si>
  <si>
    <t>MONTE SAN JUAN</t>
  </si>
  <si>
    <t>SAN CRISTÓBAL</t>
  </si>
  <si>
    <t>SANTA CRUZ MICHAPA</t>
  </si>
  <si>
    <t>SAN BARTOLOMÉ PERULAPÍA</t>
  </si>
  <si>
    <t>ORATORIO DE CONCEPCIÓN</t>
  </si>
  <si>
    <t>SANTA CRUZ ANALQUITO</t>
  </si>
  <si>
    <t>AHUACHAPÁN</t>
  </si>
  <si>
    <t>ATIQUIZAYA</t>
  </si>
  <si>
    <t>SAN FRANCISCO MENÉNDEZ</t>
  </si>
  <si>
    <t>TACUBA</t>
  </si>
  <si>
    <t>CONCEPCIÓN DE ATACO</t>
  </si>
  <si>
    <t>JUJUTLA</t>
  </si>
  <si>
    <t>GUAYMANGO</t>
  </si>
  <si>
    <t>APANECA</t>
  </si>
  <si>
    <t>SAN PEDRO PUXTLA</t>
  </si>
  <si>
    <t>SAN LORENZO</t>
  </si>
  <si>
    <t>TURÍN</t>
  </si>
  <si>
    <t>EL REFUGIO</t>
  </si>
  <si>
    <t>MORAZÁN</t>
  </si>
  <si>
    <t>SAN FRANCISCO GOTERA</t>
  </si>
  <si>
    <t>JOCORO</t>
  </si>
  <si>
    <t>CORINTO</t>
  </si>
  <si>
    <t>SOCIEDAD</t>
  </si>
  <si>
    <t>CACAOPERA</t>
  </si>
  <si>
    <t>GUATAJIAGUA</t>
  </si>
  <si>
    <t>EL DIVISADERO</t>
  </si>
  <si>
    <t>JOCOAITIQUE</t>
  </si>
  <si>
    <t>OSICALA</t>
  </si>
  <si>
    <t>CHILANGA</t>
  </si>
  <si>
    <t>MEANGUERA</t>
  </si>
  <si>
    <t>TOROLA</t>
  </si>
  <si>
    <t>SAN SIMÓN</t>
  </si>
  <si>
    <t>JOATECA</t>
  </si>
  <si>
    <t>ARAMBALA</t>
  </si>
  <si>
    <t>LOLOTIQUILLO</t>
  </si>
  <si>
    <t>YAMABAL</t>
  </si>
  <si>
    <t>YOLOAIQUÍN</t>
  </si>
  <si>
    <t>SAN CARLOS</t>
  </si>
  <si>
    <t>PERQUÍN</t>
  </si>
  <si>
    <t>SEMSEMBRA</t>
  </si>
  <si>
    <t>GUALOCOCTI</t>
  </si>
  <si>
    <t>SAN ISIDRO</t>
  </si>
  <si>
    <t>SAN VICENTE</t>
  </si>
  <si>
    <t>TECOLUCA</t>
  </si>
  <si>
    <t>SAN SEBASTIÁN</t>
  </si>
  <si>
    <t>APASTEPEQUE</t>
  </si>
  <si>
    <t>SAN ESTEBAN CATARINA</t>
  </si>
  <si>
    <t>SAN ILDEFONSO</t>
  </si>
  <si>
    <t>SANTA CLARA</t>
  </si>
  <si>
    <t>VERAPAZ</t>
  </si>
  <si>
    <t>GUADALUPE</t>
  </si>
  <si>
    <t>SANTO DOMINGO</t>
  </si>
  <si>
    <t>SAN CAYETANO ISTEPEQUE</t>
  </si>
  <si>
    <t>NUEVO TEPETITÁN</t>
  </si>
  <si>
    <t>CABAÑAS</t>
  </si>
  <si>
    <t>SENSUNTEPEQUE</t>
  </si>
  <si>
    <t>ILOBASCO</t>
  </si>
  <si>
    <t>VILLA VICTORIA</t>
  </si>
  <si>
    <t>JUTIAPA</t>
  </si>
  <si>
    <t>TEJUTEPEQUE</t>
  </si>
  <si>
    <t>VILLA DOLORES</t>
  </si>
  <si>
    <t>CINQUERA</t>
  </si>
  <si>
    <t>GUACOTECTI</t>
  </si>
  <si>
    <t>VILLA SAN JOSÉ LA FUENTE</t>
  </si>
  <si>
    <t>COMACARAN</t>
  </si>
  <si>
    <t>SAN MATIAS</t>
  </si>
  <si>
    <t>YUCUAIQUIN</t>
  </si>
  <si>
    <t>POLOROS</t>
  </si>
  <si>
    <t>CUYULTITAN</t>
  </si>
  <si>
    <t>SAN PEDRO PERULAPAN</t>
  </si>
  <si>
    <t>SAN RAMON</t>
  </si>
  <si>
    <t>COLON</t>
  </si>
  <si>
    <t>SAN AGUSTIN</t>
  </si>
  <si>
    <t>ALEGRIA</t>
  </si>
  <si>
    <t>DELICIAS DE CONCEPCION</t>
  </si>
  <si>
    <t>febrero</t>
  </si>
  <si>
    <t>CodCda</t>
  </si>
  <si>
    <t>NomCda</t>
  </si>
  <si>
    <t>Nit</t>
  </si>
  <si>
    <t>CodDep</t>
  </si>
  <si>
    <t>NomDep</t>
  </si>
  <si>
    <t>CodMun</t>
  </si>
  <si>
    <t>NomMun</t>
  </si>
  <si>
    <t>Valor</t>
  </si>
  <si>
    <t>Porcen</t>
  </si>
  <si>
    <t>MICROREGION CABAÑAS Y SAN MIGUEL</t>
  </si>
  <si>
    <t>0909-100904-101-8</t>
  </si>
  <si>
    <t>25%</t>
  </si>
  <si>
    <t>75%</t>
  </si>
  <si>
    <t>MICROREGION EL BALSAMO</t>
  </si>
  <si>
    <t>0614-090802-107-8</t>
  </si>
  <si>
    <t>MICROREGION VALLE LA ESPERANZA</t>
  </si>
  <si>
    <t>1205-030703-101-1</t>
  </si>
  <si>
    <t>ASOCIACION CONSEJO DEPARTAMENTAL DE ALCALDES DE USULUTAN</t>
  </si>
  <si>
    <t>1123-180396-101-1</t>
  </si>
  <si>
    <t xml:space="preserve">ASOCIACION NACIONAL DE REGIDORAS, SINDICAS Y ALCALDESAS SALVADOREÑAS_x000D_
</t>
  </si>
  <si>
    <t>0614-070503105-4</t>
  </si>
  <si>
    <t>MICRO REGION DEL PACIFICO SONSONATE</t>
  </si>
  <si>
    <t>0315-310702-101-0</t>
  </si>
  <si>
    <t>CONSEJO DEPARTAMENTAL DE ALCALDES DE SONSONATE</t>
  </si>
  <si>
    <t>0309-060606-101-3</t>
  </si>
  <si>
    <t>CONSEJO DEPARTAMENTAL DE ALCALDES DE LA PAZ</t>
  </si>
  <si>
    <t>0813-070606-101-0</t>
  </si>
  <si>
    <t>CONSEJO DEPARATAMENTAL DE ALCALDES DE AHUACHAPAN</t>
  </si>
  <si>
    <t>0101-100196-101-8</t>
  </si>
  <si>
    <t>MICROREGION SUR DEL DEPARTAMENTO DE AHUACHAPAN</t>
  </si>
  <si>
    <t>0107-131202-101-1</t>
  </si>
  <si>
    <t>MICROREGION NORTE DEL DEPARTAMENTO DE AHUACHAPAN</t>
  </si>
  <si>
    <t>0103-010405-101-4</t>
  </si>
  <si>
    <t>CONCEJO DEPARATAMENTAL DE ALCALDES DE SAN VICENTE</t>
  </si>
  <si>
    <t>101-060603-101-0</t>
  </si>
  <si>
    <t>ASOCIACION ANASTACIO AQUINO</t>
  </si>
  <si>
    <t>1011-160603-101-1</t>
  </si>
  <si>
    <t>ASOCIACION DE MUNICIPIOS CAYAGUANCA</t>
  </si>
  <si>
    <t>0425-040205-101-0</t>
  </si>
  <si>
    <t>CONSEJO DEPARTAMENTAL DE ALCALDES DE CUSCATLAN</t>
  </si>
  <si>
    <t>0702-080606-101-4</t>
  </si>
  <si>
    <t xml:space="preserve">ASOCIACION DE MUNICIPIOS DE LA LIBERTAD_x000D_
_x000D_
</t>
  </si>
  <si>
    <t>0509-051103-101-7</t>
  </si>
  <si>
    <t>CONSEJO DEPARTAMENTAL DE ALCALDES DE CABAÑAS</t>
  </si>
  <si>
    <t>0906-060606-101-9</t>
  </si>
  <si>
    <t>MICROREGION CENTRO AHUACHAPAN</t>
  </si>
  <si>
    <t>0101-230704-101-6</t>
  </si>
  <si>
    <t>ASOCIACION DE MUNICIPALIDADES LA PANORAMICA</t>
  </si>
  <si>
    <t>0807-141201-101-9</t>
  </si>
  <si>
    <t>ASOCIACION INTERMUNICIPAL DEL GOLFO DE FONSECA</t>
  </si>
  <si>
    <t>1408-120902-101-6</t>
  </si>
  <si>
    <t>MICROREGION DE LA ZONA NORTE DE SAN VICENTE</t>
  </si>
  <si>
    <t>1005-291101-101-6</t>
  </si>
  <si>
    <t>ASOCIACION DE MUNICIPIOS LOS NONUALCOS</t>
  </si>
  <si>
    <t>0816-310702-101-4</t>
  </si>
  <si>
    <t>marzo</t>
  </si>
  <si>
    <t>ASOCIACION DE MUNICIPIOS TRIFINIO</t>
  </si>
  <si>
    <t>0207010306102-0</t>
  </si>
  <si>
    <t>MAYO</t>
  </si>
  <si>
    <t>SAN ANTONIO</t>
  </si>
  <si>
    <t>SANTA TECLA</t>
  </si>
  <si>
    <t>0.00.</t>
  </si>
  <si>
    <t>LAS V UELTAS</t>
  </si>
  <si>
    <t xml:space="preserve">JUNIO </t>
  </si>
  <si>
    <t xml:space="preserve">JULIO </t>
  </si>
  <si>
    <t xml:space="preserve"> SAN JOSÉ LA FUENTE</t>
  </si>
  <si>
    <t>MAYO A JULIO</t>
  </si>
  <si>
    <t xml:space="preserve"> VICTORIA</t>
  </si>
  <si>
    <t xml:space="preserve">CONCEJO DEPARTAMENTAL DE ALCALDES DE MORAZAN_x000D_
_x000D_
_x000D_
_x000D_
_x000D_
</t>
  </si>
  <si>
    <t>1319-080606-101-0</t>
  </si>
  <si>
    <t xml:space="preserve">MICROREGION NOR-ORIENTAL DE MORAZAN_x000D_
_x000D_
</t>
  </si>
  <si>
    <t>1302-221102-101-5</t>
  </si>
  <si>
    <t>AGOSTO</t>
  </si>
  <si>
    <t>ASOCIACION DE MUNICIPIOS DEL NORTE DE MORAZAN</t>
  </si>
  <si>
    <t>13012701041019</t>
  </si>
  <si>
    <t xml:space="preserve">MICROREGION CUSCATLAN SAN MARTIN_x000D_
_x000D_
MICROREGION CUSCATLAN SAN MARTIN_x000D_
_x000D_
_x000D_
_x000D_
_x000D_
</t>
  </si>
  <si>
    <t>06130605021029</t>
  </si>
  <si>
    <t>SEPTIEMBRE</t>
  </si>
  <si>
    <t>OCTUBRE</t>
  </si>
  <si>
    <t xml:space="preserve">DEVOLUCION A </t>
  </si>
  <si>
    <t>TOTAL  ….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</si>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</sst>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¢&quot;\ * #,##0.00_-;\-&quot;¢&quot;\ * #,##0.00_-;_-&quot;¢&quot;\ * &quot;-&quot;??_-;_-@_-"/>
    <numFmt numFmtId="165" formatCode="_-[$$-440A]* #,##0.00_-;\-[$$-440A]* #,##0.00_-;_-[$$-440A]* &quot;-&quot;??_-;_-@_-"/>
    <numFmt numFmtId="166" formatCode="_-[$$-409]* #,##0.00_ ;_-[$$-409]* \-#,##0.00\ ;_-[$$-409]* &quot;-&quot;??_ ;_-@_ "/>
  </numFmts>
  <fonts count="9">
    <font>
      <sz val="10"/>
      <name val="Arial"/>
    </font>
    <font>
      <sz val="10"/>
      <name val="Arial"/>
    </font>
    <font>
      <sz val="8"/>
      <name val="Arial"/>
    </font>
    <font>
      <sz val="10"/>
      <name val="Tw Cen MT"/>
      <family val="2"/>
    </font>
    <font>
      <sz val="11"/>
      <name val="Comic Sans MS"/>
      <family val="4"/>
    </font>
    <font>
      <sz val="9"/>
      <name val="Arial"/>
    </font>
    <font>
      <sz val="9"/>
      <name val="Comic Sans MS"/>
      <family val="4"/>
    </font>
    <font>
      <b/>
      <sz val="10"/>
      <name val="Tw Cen MT"/>
      <family val="2"/>
    </font>
    <font>
      <sz val="9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Border="1"/>
    <xf numFmtId="0" fontId="1" fillId="0" borderId="0" xfId="0" quotePrefix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2" fontId="1" fillId="0" borderId="0" xfId="2" applyNumberFormat="1" applyFont="1" applyBorder="1"/>
    <xf numFmtId="0" fontId="3" fillId="0" borderId="0" xfId="0" applyFont="1"/>
    <xf numFmtId="164" fontId="4" fillId="0" borderId="0" xfId="2" applyFont="1" applyBorder="1"/>
    <xf numFmtId="0" fontId="5" fillId="0" borderId="0" xfId="0" applyFont="1" applyBorder="1" applyAlignment="1"/>
    <xf numFmtId="0" fontId="5" fillId="0" borderId="0" xfId="0" quotePrefix="1" applyFont="1" applyBorder="1" applyAlignment="1">
      <alignment horizontal="left"/>
    </xf>
    <xf numFmtId="0" fontId="5" fillId="0" borderId="0" xfId="0" applyFont="1" applyBorder="1"/>
    <xf numFmtId="164" fontId="6" fillId="0" borderId="0" xfId="2" applyFont="1" applyBorder="1" applyAlignment="1">
      <alignment horizontal="center"/>
    </xf>
    <xf numFmtId="164" fontId="1" fillId="0" borderId="0" xfId="2" applyFont="1" applyBorder="1"/>
    <xf numFmtId="164" fontId="1" fillId="0" borderId="0" xfId="2" applyBorder="1"/>
    <xf numFmtId="164" fontId="3" fillId="0" borderId="0" xfId="2" applyFont="1"/>
    <xf numFmtId="164" fontId="3" fillId="0" borderId="0" xfId="2" applyFont="1" applyBorder="1"/>
    <xf numFmtId="2" fontId="0" fillId="0" borderId="0" xfId="0" applyNumberFormat="1"/>
    <xf numFmtId="0" fontId="0" fillId="0" borderId="0" xfId="0" applyAlignment="1">
      <alignment wrapText="1"/>
    </xf>
    <xf numFmtId="165" fontId="0" fillId="0" borderId="0" xfId="2" applyNumberFormat="1" applyFont="1"/>
    <xf numFmtId="43" fontId="1" fillId="0" borderId="0" xfId="1" applyBorder="1"/>
    <xf numFmtId="43" fontId="1" fillId="0" borderId="0" xfId="1" applyFont="1" applyBorder="1"/>
    <xf numFmtId="166" fontId="3" fillId="0" borderId="0" xfId="2" applyNumberFormat="1" applyFont="1" applyBorder="1"/>
    <xf numFmtId="166" fontId="7" fillId="0" borderId="0" xfId="0" applyNumberFormat="1" applyFont="1" applyBorder="1"/>
    <xf numFmtId="0" fontId="1" fillId="0" borderId="0" xfId="0" applyNumberFormat="1" applyFont="1" applyBorder="1"/>
    <xf numFmtId="0" fontId="3" fillId="0" borderId="0" xfId="0" applyFont="1" applyBorder="1"/>
    <xf numFmtId="166" fontId="7" fillId="0" borderId="0" xfId="0" applyNumberFormat="1" applyFont="1"/>
    <xf numFmtId="165" fontId="0" fillId="0" borderId="0" xfId="0" applyNumberFormat="1"/>
    <xf numFmtId="44" fontId="0" fillId="0" borderId="0" xfId="3" applyFont="1"/>
    <xf numFmtId="49" fontId="0" fillId="0" borderId="0" xfId="0" applyNumberFormat="1"/>
    <xf numFmtId="44" fontId="0" fillId="0" borderId="0" xfId="3" applyFont="1" applyAlignment="1">
      <alignment horizontal="right"/>
    </xf>
    <xf numFmtId="165" fontId="6" fillId="0" borderId="0" xfId="2" applyNumberFormat="1" applyFont="1" applyBorder="1" applyAlignment="1">
      <alignment horizontal="center"/>
    </xf>
    <xf numFmtId="165" fontId="1" fillId="0" borderId="0" xfId="2" applyNumberFormat="1" applyFont="1" applyBorder="1"/>
    <xf numFmtId="165" fontId="1" fillId="0" borderId="0" xfId="2" applyNumberFormat="1" applyBorder="1"/>
    <xf numFmtId="165" fontId="1" fillId="0" borderId="0" xfId="2" applyNumberFormat="1" applyFont="1" applyFill="1" applyBorder="1"/>
    <xf numFmtId="165" fontId="8" fillId="0" borderId="0" xfId="2" applyNumberFormat="1" applyFont="1" applyAlignment="1">
      <alignment horizontal="left"/>
    </xf>
    <xf numFmtId="165" fontId="3" fillId="0" borderId="0" xfId="2" applyNumberFormat="1" applyFont="1"/>
    <xf numFmtId="165" fontId="3" fillId="0" borderId="0" xfId="2" applyNumberFormat="1" applyFont="1" applyBorder="1"/>
    <xf numFmtId="165" fontId="3" fillId="0" borderId="0" xfId="2" quotePrefix="1" applyNumberFormat="1" applyFont="1" applyBorder="1" applyAlignment="1">
      <alignment horizontal="left"/>
    </xf>
    <xf numFmtId="165" fontId="7" fillId="0" borderId="0" xfId="2" applyNumberFormat="1" applyFont="1" applyBorder="1"/>
    <xf numFmtId="0" fontId="1" fillId="0" borderId="0" xfId="0" quotePrefix="1" applyFont="1" applyFill="1" applyBorder="1" applyAlignment="1">
      <alignment horizontal="right"/>
    </xf>
    <xf numFmtId="0" fontId="1" fillId="0" borderId="0" xfId="0" applyFont="1" applyFill="1" applyBorder="1"/>
    <xf numFmtId="164" fontId="4" fillId="0" borderId="0" xfId="2" applyFont="1" applyFill="1" applyBorder="1"/>
    <xf numFmtId="165" fontId="1" fillId="0" borderId="0" xfId="2" applyNumberFormat="1" applyFill="1" applyBorder="1"/>
    <xf numFmtId="165" fontId="1" fillId="0" borderId="0" xfId="1" applyNumberFormat="1" applyBorder="1"/>
    <xf numFmtId="165" fontId="1" fillId="0" borderId="0" xfId="0" applyNumberFormat="1" applyFont="1" applyBorder="1"/>
    <xf numFmtId="165" fontId="1" fillId="0" borderId="0" xfId="1" applyNumberFormat="1" applyFont="1" applyBorder="1"/>
    <xf numFmtId="0" fontId="1" fillId="2" borderId="0" xfId="0" quotePrefix="1" applyFont="1" applyFill="1" applyBorder="1" applyAlignment="1">
      <alignment horizontal="right"/>
    </xf>
    <xf numFmtId="0" fontId="1" fillId="2" borderId="0" xfId="0" applyFont="1" applyFill="1" applyBorder="1"/>
    <xf numFmtId="164" fontId="4" fillId="2" borderId="0" xfId="2" applyFont="1" applyFill="1" applyBorder="1"/>
    <xf numFmtId="165" fontId="1" fillId="2" borderId="0" xfId="2" applyNumberFormat="1" applyFont="1" applyFill="1" applyBorder="1"/>
    <xf numFmtId="165" fontId="1" fillId="2" borderId="0" xfId="1" applyNumberFormat="1" applyFill="1" applyBorder="1"/>
    <xf numFmtId="165" fontId="1" fillId="2" borderId="0" xfId="0" applyNumberFormat="1" applyFont="1" applyFill="1" applyBorder="1"/>
    <xf numFmtId="165" fontId="8" fillId="0" borderId="0" xfId="0" applyNumberFormat="1" applyFont="1" applyAlignment="1">
      <alignment horizontal="left"/>
    </xf>
    <xf numFmtId="165" fontId="3" fillId="0" borderId="0" xfId="0" quotePrefix="1" applyNumberFormat="1" applyFont="1" applyBorder="1" applyAlignment="1">
      <alignment horizontal="left"/>
    </xf>
    <xf numFmtId="165" fontId="3" fillId="0" borderId="0" xfId="0" applyNumberFormat="1" applyFont="1" applyBorder="1"/>
    <xf numFmtId="165" fontId="3" fillId="0" borderId="0" xfId="0" applyNumberFormat="1" applyFont="1"/>
    <xf numFmtId="165" fontId="7" fillId="0" borderId="0" xfId="0" applyNumberFormat="1" applyFont="1" applyBorder="1"/>
  </cellXfs>
  <cellStyles count="4">
    <cellStyle name="Millares" xfId="1" builtinId="3"/>
    <cellStyle name="Moneda" xfId="2" builtinId="4"/>
    <cellStyle name="Moneda 2" xfId="3"/>
    <cellStyle name="Normal" xfId="0" builtinId="0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ARNOLDO\DATOS\CUENTAS\CUEN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URES"/>
      <sheetName val="UNICEF"/>
      <sheetName val="FPROPI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10" workbookViewId="0">
      <selection activeCell="H10" sqref="H1:H1048576"/>
    </sheetView>
  </sheetViews>
  <sheetFormatPr baseColWidth="10" defaultRowHeight="12.75"/>
  <cols>
    <col min="2" max="2" width="66.85546875" bestFit="1" customWidth="1"/>
    <col min="7" max="7" width="28.7109375" bestFit="1" customWidth="1"/>
    <col min="8" max="8" width="11.42578125" style="17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17" t="s">
        <v>311</v>
      </c>
      <c r="I1" t="s">
        <v>312</v>
      </c>
    </row>
    <row r="2" spans="1:9" ht="12.7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17">
        <v>264.29000000000002</v>
      </c>
      <c r="I2" t="s">
        <v>315</v>
      </c>
    </row>
    <row r="3" spans="1:9" ht="12.7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12</v>
      </c>
      <c r="G3" t="s">
        <v>285</v>
      </c>
      <c r="H3" s="17">
        <v>528.58000000000004</v>
      </c>
      <c r="I3" t="s">
        <v>316</v>
      </c>
    </row>
    <row r="4" spans="1:9" ht="12.75" customHeight="1">
      <c r="A4" t="s">
        <v>8</v>
      </c>
      <c r="B4" t="s">
        <v>313</v>
      </c>
      <c r="C4" t="s">
        <v>314</v>
      </c>
      <c r="D4" t="s">
        <v>35</v>
      </c>
      <c r="E4" t="s">
        <v>282</v>
      </c>
      <c r="F4" t="s">
        <v>21</v>
      </c>
      <c r="G4" t="s">
        <v>288</v>
      </c>
      <c r="H4" s="17">
        <v>728.58</v>
      </c>
      <c r="I4" t="s">
        <v>315</v>
      </c>
    </row>
    <row r="5" spans="1:9" ht="12.75" customHeight="1">
      <c r="A5" t="s">
        <v>10</v>
      </c>
      <c r="B5" t="s">
        <v>317</v>
      </c>
      <c r="C5" t="s">
        <v>318</v>
      </c>
      <c r="D5" t="s">
        <v>15</v>
      </c>
      <c r="E5" t="s">
        <v>80</v>
      </c>
      <c r="F5" t="s">
        <v>23</v>
      </c>
      <c r="G5" t="s">
        <v>87</v>
      </c>
      <c r="H5" s="17">
        <v>1166.01</v>
      </c>
      <c r="I5" t="s">
        <v>316</v>
      </c>
    </row>
    <row r="6" spans="1:9" ht="12.75" customHeight="1">
      <c r="A6" t="s">
        <v>12</v>
      </c>
      <c r="B6" t="s">
        <v>319</v>
      </c>
      <c r="C6" t="s">
        <v>320</v>
      </c>
      <c r="D6" t="s">
        <v>12</v>
      </c>
      <c r="E6" t="s">
        <v>59</v>
      </c>
      <c r="F6" t="s">
        <v>25</v>
      </c>
      <c r="G6" t="s">
        <v>67</v>
      </c>
      <c r="H6" s="17">
        <v>250</v>
      </c>
      <c r="I6" t="s">
        <v>315</v>
      </c>
    </row>
    <row r="7" spans="1:9" ht="12.75" customHeight="1">
      <c r="A7" t="s">
        <v>15</v>
      </c>
      <c r="B7" t="s">
        <v>321</v>
      </c>
      <c r="C7" t="s">
        <v>322</v>
      </c>
      <c r="D7" t="s">
        <v>17</v>
      </c>
      <c r="E7" t="s">
        <v>103</v>
      </c>
      <c r="F7" t="s">
        <v>25</v>
      </c>
      <c r="G7" t="s">
        <v>110</v>
      </c>
      <c r="H7" s="17">
        <v>114.28</v>
      </c>
      <c r="I7" t="s">
        <v>315</v>
      </c>
    </row>
    <row r="8" spans="1:9" ht="12.7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29</v>
      </c>
      <c r="G8" t="s">
        <v>112</v>
      </c>
      <c r="H8" s="17">
        <v>235.98</v>
      </c>
      <c r="I8" t="s">
        <v>315</v>
      </c>
    </row>
    <row r="9" spans="1:9" ht="12.7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39</v>
      </c>
      <c r="G9" t="s">
        <v>116</v>
      </c>
      <c r="H9" s="17">
        <v>545.04</v>
      </c>
      <c r="I9" t="s">
        <v>315</v>
      </c>
    </row>
    <row r="10" spans="1:9" ht="12.7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41</v>
      </c>
      <c r="G10" t="s">
        <v>117</v>
      </c>
      <c r="H10" s="17">
        <v>115</v>
      </c>
      <c r="I10" t="s">
        <v>315</v>
      </c>
    </row>
    <row r="11" spans="1:9" ht="12.7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123</v>
      </c>
      <c r="G11" t="s">
        <v>124</v>
      </c>
      <c r="H11" s="17">
        <v>231.06</v>
      </c>
      <c r="I11" t="s">
        <v>315</v>
      </c>
    </row>
    <row r="12" spans="1:9" ht="12.75" customHeight="1">
      <c r="A12" t="s">
        <v>17</v>
      </c>
      <c r="B12" s="16" t="s">
        <v>323</v>
      </c>
      <c r="C12" t="s">
        <v>324</v>
      </c>
      <c r="D12" t="s">
        <v>19</v>
      </c>
      <c r="E12" t="s">
        <v>125</v>
      </c>
      <c r="F12" t="s">
        <v>25</v>
      </c>
      <c r="G12" t="s">
        <v>133</v>
      </c>
      <c r="H12" s="17">
        <v>40</v>
      </c>
      <c r="I12" t="s">
        <v>316</v>
      </c>
    </row>
    <row r="13" spans="1:9" ht="12.75" customHeight="1">
      <c r="A13" t="s">
        <v>19</v>
      </c>
      <c r="B13" t="s">
        <v>325</v>
      </c>
      <c r="C13" t="s">
        <v>326</v>
      </c>
      <c r="D13" t="s">
        <v>19</v>
      </c>
      <c r="E13" t="s">
        <v>125</v>
      </c>
      <c r="F13" t="s">
        <v>25</v>
      </c>
      <c r="G13" t="s">
        <v>133</v>
      </c>
      <c r="H13" s="17">
        <v>167.89</v>
      </c>
      <c r="I13" t="s">
        <v>316</v>
      </c>
    </row>
    <row r="14" spans="1:9" ht="12.75" customHeight="1">
      <c r="A14" t="s">
        <v>19</v>
      </c>
      <c r="B14" t="s">
        <v>325</v>
      </c>
      <c r="C14" t="s">
        <v>326</v>
      </c>
      <c r="D14" t="s">
        <v>19</v>
      </c>
      <c r="E14" t="s">
        <v>125</v>
      </c>
      <c r="F14" t="s">
        <v>39</v>
      </c>
      <c r="G14" t="s">
        <v>140</v>
      </c>
      <c r="H14" s="17">
        <v>129.13999999999999</v>
      </c>
      <c r="I14" t="s">
        <v>315</v>
      </c>
    </row>
    <row r="15" spans="1:9" ht="12.75" customHeight="1">
      <c r="A15" t="s">
        <v>21</v>
      </c>
      <c r="B15" t="s">
        <v>327</v>
      </c>
      <c r="C15" t="s">
        <v>328</v>
      </c>
      <c r="D15" t="s">
        <v>19</v>
      </c>
      <c r="E15" t="s">
        <v>125</v>
      </c>
      <c r="F15" t="s">
        <v>8</v>
      </c>
      <c r="G15" t="s">
        <v>125</v>
      </c>
      <c r="H15" s="17">
        <v>100</v>
      </c>
      <c r="I15" t="s">
        <v>316</v>
      </c>
    </row>
    <row r="16" spans="1:9" ht="12.75" customHeight="1">
      <c r="A16" t="s">
        <v>21</v>
      </c>
      <c r="B16" t="s">
        <v>327</v>
      </c>
      <c r="C16" t="s">
        <v>328</v>
      </c>
      <c r="D16" t="s">
        <v>19</v>
      </c>
      <c r="E16" t="s">
        <v>125</v>
      </c>
      <c r="F16" t="s">
        <v>15</v>
      </c>
      <c r="G16" t="s">
        <v>128</v>
      </c>
      <c r="H16" s="17">
        <v>100</v>
      </c>
      <c r="I16" t="s">
        <v>315</v>
      </c>
    </row>
    <row r="17" spans="1:9" ht="12.75" customHeight="1">
      <c r="A17" t="s">
        <v>21</v>
      </c>
      <c r="B17" t="s">
        <v>327</v>
      </c>
      <c r="C17" t="s">
        <v>328</v>
      </c>
      <c r="D17" t="s">
        <v>19</v>
      </c>
      <c r="E17" t="s">
        <v>125</v>
      </c>
      <c r="F17" t="s">
        <v>21</v>
      </c>
      <c r="G17" t="s">
        <v>131</v>
      </c>
      <c r="H17" s="17">
        <v>70</v>
      </c>
      <c r="I17" t="s">
        <v>316</v>
      </c>
    </row>
    <row r="18" spans="1:9" ht="12.75" customHeight="1">
      <c r="A18" t="s">
        <v>21</v>
      </c>
      <c r="B18" t="s">
        <v>327</v>
      </c>
      <c r="C18" t="s">
        <v>328</v>
      </c>
      <c r="D18" t="s">
        <v>19</v>
      </c>
      <c r="E18" t="s">
        <v>125</v>
      </c>
      <c r="F18" t="s">
        <v>25</v>
      </c>
      <c r="G18" t="s">
        <v>133</v>
      </c>
      <c r="H18" s="17">
        <v>100</v>
      </c>
      <c r="I18" t="s">
        <v>316</v>
      </c>
    </row>
    <row r="19" spans="1:9" ht="12.75" customHeight="1">
      <c r="A19" t="s">
        <v>21</v>
      </c>
      <c r="B19" t="s">
        <v>327</v>
      </c>
      <c r="C19" t="s">
        <v>328</v>
      </c>
      <c r="D19" t="s">
        <v>19</v>
      </c>
      <c r="E19" t="s">
        <v>125</v>
      </c>
      <c r="F19" t="s">
        <v>27</v>
      </c>
      <c r="G19" t="s">
        <v>134</v>
      </c>
      <c r="H19" s="17">
        <v>70</v>
      </c>
      <c r="I19" t="s">
        <v>315</v>
      </c>
    </row>
    <row r="20" spans="1:9" ht="12.75" customHeight="1">
      <c r="A20" t="s">
        <v>21</v>
      </c>
      <c r="B20" t="s">
        <v>327</v>
      </c>
      <c r="C20" t="s">
        <v>328</v>
      </c>
      <c r="D20" t="s">
        <v>19</v>
      </c>
      <c r="E20" t="s">
        <v>125</v>
      </c>
      <c r="F20" t="s">
        <v>33</v>
      </c>
      <c r="G20" t="s">
        <v>137</v>
      </c>
      <c r="H20" s="17">
        <v>100</v>
      </c>
      <c r="I20" t="s">
        <v>315</v>
      </c>
    </row>
    <row r="21" spans="1:9" ht="12.75" customHeight="1">
      <c r="A21" t="s">
        <v>21</v>
      </c>
      <c r="B21" t="s">
        <v>327</v>
      </c>
      <c r="C21" t="s">
        <v>328</v>
      </c>
      <c r="D21" t="s">
        <v>19</v>
      </c>
      <c r="E21" t="s">
        <v>125</v>
      </c>
      <c r="F21" t="s">
        <v>39</v>
      </c>
      <c r="G21" t="s">
        <v>140</v>
      </c>
      <c r="H21" s="17">
        <v>70</v>
      </c>
      <c r="I21" t="s">
        <v>315</v>
      </c>
    </row>
    <row r="22" spans="1:9" ht="12.75" customHeight="1">
      <c r="A22" t="s">
        <v>23</v>
      </c>
      <c r="B22" t="s">
        <v>329</v>
      </c>
      <c r="C22" t="s">
        <v>330</v>
      </c>
      <c r="D22" t="s">
        <v>23</v>
      </c>
      <c r="E22" t="s">
        <v>156</v>
      </c>
      <c r="F22" t="s">
        <v>17</v>
      </c>
      <c r="G22" t="s">
        <v>161</v>
      </c>
      <c r="H22" s="17">
        <v>100</v>
      </c>
      <c r="I22" t="s">
        <v>315</v>
      </c>
    </row>
    <row r="23" spans="1:9" ht="12.75" customHeight="1">
      <c r="A23" t="s">
        <v>23</v>
      </c>
      <c r="B23" t="s">
        <v>329</v>
      </c>
      <c r="C23" t="s">
        <v>330</v>
      </c>
      <c r="D23" t="s">
        <v>23</v>
      </c>
      <c r="E23" t="s">
        <v>156</v>
      </c>
      <c r="F23" t="s">
        <v>19</v>
      </c>
      <c r="G23" t="s">
        <v>162</v>
      </c>
      <c r="H23" s="17">
        <v>50</v>
      </c>
      <c r="I23" t="s">
        <v>315</v>
      </c>
    </row>
    <row r="24" spans="1:9" ht="12.75" customHeight="1">
      <c r="A24" t="s">
        <v>23</v>
      </c>
      <c r="B24" t="s">
        <v>329</v>
      </c>
      <c r="C24" t="s">
        <v>330</v>
      </c>
      <c r="D24" t="s">
        <v>23</v>
      </c>
      <c r="E24" t="s">
        <v>156</v>
      </c>
      <c r="F24" t="s">
        <v>35</v>
      </c>
      <c r="G24" t="s">
        <v>170</v>
      </c>
      <c r="H24" s="17">
        <v>50</v>
      </c>
      <c r="I24" t="s">
        <v>315</v>
      </c>
    </row>
    <row r="25" spans="1:9" ht="12.75" customHeight="1">
      <c r="A25" t="s">
        <v>25</v>
      </c>
      <c r="B25" t="s">
        <v>331</v>
      </c>
      <c r="C25" t="s">
        <v>332</v>
      </c>
      <c r="D25" t="s">
        <v>29</v>
      </c>
      <c r="E25" t="s">
        <v>234</v>
      </c>
      <c r="F25" t="s">
        <v>12</v>
      </c>
      <c r="G25" t="s">
        <v>236</v>
      </c>
      <c r="H25" s="17">
        <v>228.11</v>
      </c>
      <c r="I25" t="s">
        <v>316</v>
      </c>
    </row>
    <row r="26" spans="1:9" ht="12.75" customHeight="1">
      <c r="A26" t="s">
        <v>25</v>
      </c>
      <c r="B26" t="s">
        <v>331</v>
      </c>
      <c r="C26" t="s">
        <v>332</v>
      </c>
      <c r="D26" t="s">
        <v>29</v>
      </c>
      <c r="E26" t="s">
        <v>234</v>
      </c>
      <c r="F26" t="s">
        <v>15</v>
      </c>
      <c r="G26" t="s">
        <v>237</v>
      </c>
      <c r="H26" s="17">
        <v>100</v>
      </c>
      <c r="I26" t="s">
        <v>315</v>
      </c>
    </row>
    <row r="27" spans="1:9" ht="12.75" customHeight="1">
      <c r="A27" t="s">
        <v>25</v>
      </c>
      <c r="B27" t="s">
        <v>331</v>
      </c>
      <c r="C27" t="s">
        <v>332</v>
      </c>
      <c r="D27" t="s">
        <v>29</v>
      </c>
      <c r="E27" t="s">
        <v>234</v>
      </c>
      <c r="F27" t="s">
        <v>17</v>
      </c>
      <c r="G27" t="s">
        <v>238</v>
      </c>
      <c r="H27" s="17">
        <v>100</v>
      </c>
      <c r="I27" t="s">
        <v>315</v>
      </c>
    </row>
    <row r="28" spans="1:9" ht="12.75" customHeight="1">
      <c r="A28" t="s">
        <v>25</v>
      </c>
      <c r="B28" t="s">
        <v>331</v>
      </c>
      <c r="C28" t="s">
        <v>332</v>
      </c>
      <c r="D28" t="s">
        <v>29</v>
      </c>
      <c r="E28" t="s">
        <v>234</v>
      </c>
      <c r="F28" t="s">
        <v>19</v>
      </c>
      <c r="G28" t="s">
        <v>239</v>
      </c>
      <c r="H28" s="17">
        <v>131.16999999999999</v>
      </c>
      <c r="I28" t="s">
        <v>316</v>
      </c>
    </row>
    <row r="29" spans="1:9" ht="12.75" customHeight="1">
      <c r="A29" t="s">
        <v>25</v>
      </c>
      <c r="B29" t="s">
        <v>331</v>
      </c>
      <c r="C29" t="s">
        <v>332</v>
      </c>
      <c r="D29" t="s">
        <v>29</v>
      </c>
      <c r="E29" t="s">
        <v>234</v>
      </c>
      <c r="F29" t="s">
        <v>21</v>
      </c>
      <c r="G29" t="s">
        <v>240</v>
      </c>
      <c r="H29" s="17">
        <v>97</v>
      </c>
      <c r="I29" t="s">
        <v>315</v>
      </c>
    </row>
    <row r="30" spans="1:9" ht="12.75" customHeight="1">
      <c r="A30" t="s">
        <v>25</v>
      </c>
      <c r="B30" t="s">
        <v>331</v>
      </c>
      <c r="C30" t="s">
        <v>332</v>
      </c>
      <c r="D30" t="s">
        <v>29</v>
      </c>
      <c r="E30" t="s">
        <v>234</v>
      </c>
      <c r="F30" t="s">
        <v>23</v>
      </c>
      <c r="G30" t="s">
        <v>241</v>
      </c>
      <c r="H30" s="17">
        <v>75</v>
      </c>
      <c r="I30" t="s">
        <v>315</v>
      </c>
    </row>
    <row r="31" spans="1:9" ht="12.75" customHeight="1">
      <c r="A31" t="s">
        <v>25</v>
      </c>
      <c r="B31" t="s">
        <v>331</v>
      </c>
      <c r="C31" t="s">
        <v>332</v>
      </c>
      <c r="D31" t="s">
        <v>29</v>
      </c>
      <c r="E31" t="s">
        <v>234</v>
      </c>
      <c r="F31" t="s">
        <v>25</v>
      </c>
      <c r="G31" t="s">
        <v>242</v>
      </c>
      <c r="H31" s="17">
        <v>75</v>
      </c>
      <c r="I31" t="s">
        <v>315</v>
      </c>
    </row>
    <row r="32" spans="1:9" ht="12.75" customHeight="1">
      <c r="A32" t="s">
        <v>25</v>
      </c>
      <c r="B32" t="s">
        <v>331</v>
      </c>
      <c r="C32" t="s">
        <v>332</v>
      </c>
      <c r="D32" t="s">
        <v>29</v>
      </c>
      <c r="E32" t="s">
        <v>234</v>
      </c>
      <c r="F32" t="s">
        <v>27</v>
      </c>
      <c r="G32" t="s">
        <v>243</v>
      </c>
      <c r="H32" s="17">
        <v>81.23</v>
      </c>
      <c r="I32" t="s">
        <v>316</v>
      </c>
    </row>
    <row r="33" spans="1:9" ht="12.75" customHeight="1">
      <c r="A33" t="s">
        <v>25</v>
      </c>
      <c r="B33" t="s">
        <v>331</v>
      </c>
      <c r="C33" t="s">
        <v>332</v>
      </c>
      <c r="D33" t="s">
        <v>29</v>
      </c>
      <c r="E33" t="s">
        <v>234</v>
      </c>
      <c r="F33" t="s">
        <v>29</v>
      </c>
      <c r="G33" t="s">
        <v>244</v>
      </c>
      <c r="H33" s="17">
        <v>117.54</v>
      </c>
      <c r="I33" t="s">
        <v>315</v>
      </c>
    </row>
    <row r="34" spans="1:9" ht="12.75" customHeight="1">
      <c r="A34" t="s">
        <v>25</v>
      </c>
      <c r="B34" t="s">
        <v>331</v>
      </c>
      <c r="C34" t="s">
        <v>332</v>
      </c>
      <c r="D34" t="s">
        <v>29</v>
      </c>
      <c r="E34" t="s">
        <v>234</v>
      </c>
      <c r="F34" t="s">
        <v>31</v>
      </c>
      <c r="G34" t="s">
        <v>245</v>
      </c>
      <c r="H34" s="17">
        <v>68</v>
      </c>
      <c r="I34" t="s">
        <v>315</v>
      </c>
    </row>
    <row r="35" spans="1:9" ht="12.75" customHeight="1">
      <c r="A35" t="s">
        <v>27</v>
      </c>
      <c r="B35" t="s">
        <v>333</v>
      </c>
      <c r="C35" t="s">
        <v>334</v>
      </c>
      <c r="D35" t="s">
        <v>29</v>
      </c>
      <c r="E35" t="s">
        <v>234</v>
      </c>
      <c r="F35" t="s">
        <v>12</v>
      </c>
      <c r="G35" t="s">
        <v>236</v>
      </c>
      <c r="H35" s="17">
        <v>700</v>
      </c>
      <c r="I35" t="s">
        <v>315</v>
      </c>
    </row>
    <row r="36" spans="1:9" ht="12.75" customHeight="1">
      <c r="A36" t="s">
        <v>27</v>
      </c>
      <c r="B36" t="s">
        <v>333</v>
      </c>
      <c r="C36" t="s">
        <v>334</v>
      </c>
      <c r="D36" t="s">
        <v>29</v>
      </c>
      <c r="E36" t="s">
        <v>234</v>
      </c>
      <c r="F36" t="s">
        <v>19</v>
      </c>
      <c r="G36" t="s">
        <v>239</v>
      </c>
      <c r="H36" s="17">
        <v>1400</v>
      </c>
      <c r="I36" t="s">
        <v>316</v>
      </c>
    </row>
    <row r="37" spans="1:9" ht="12.75" customHeight="1">
      <c r="A37" t="s">
        <v>27</v>
      </c>
      <c r="B37" t="s">
        <v>333</v>
      </c>
      <c r="C37" t="s">
        <v>334</v>
      </c>
      <c r="D37" t="s">
        <v>29</v>
      </c>
      <c r="E37" t="s">
        <v>234</v>
      </c>
      <c r="F37" t="s">
        <v>21</v>
      </c>
      <c r="G37" t="s">
        <v>240</v>
      </c>
      <c r="H37" s="17">
        <v>1400</v>
      </c>
      <c r="I37" t="s">
        <v>316</v>
      </c>
    </row>
    <row r="38" spans="1:9" ht="12.75" customHeight="1">
      <c r="A38" t="s">
        <v>27</v>
      </c>
      <c r="B38" t="s">
        <v>333</v>
      </c>
      <c r="C38" t="s">
        <v>334</v>
      </c>
      <c r="D38" t="s">
        <v>29</v>
      </c>
      <c r="E38" t="s">
        <v>234</v>
      </c>
      <c r="F38" t="s">
        <v>25</v>
      </c>
      <c r="G38" t="s">
        <v>242</v>
      </c>
      <c r="H38" s="17">
        <v>1400</v>
      </c>
      <c r="I38" t="s">
        <v>315</v>
      </c>
    </row>
    <row r="39" spans="1:9" ht="12.75" customHeight="1">
      <c r="A39" t="s">
        <v>29</v>
      </c>
      <c r="B39" s="16" t="s">
        <v>335</v>
      </c>
      <c r="C39" t="s">
        <v>336</v>
      </c>
      <c r="D39" t="s">
        <v>29</v>
      </c>
      <c r="E39" t="s">
        <v>234</v>
      </c>
      <c r="F39" t="s">
        <v>29</v>
      </c>
      <c r="G39" t="s">
        <v>244</v>
      </c>
      <c r="H39" s="17">
        <v>250</v>
      </c>
      <c r="I39" t="s">
        <v>316</v>
      </c>
    </row>
    <row r="40" spans="1:9" ht="12.75" customHeight="1">
      <c r="A40" t="s">
        <v>29</v>
      </c>
      <c r="B40" s="16" t="s">
        <v>335</v>
      </c>
      <c r="C40" t="s">
        <v>336</v>
      </c>
      <c r="D40" t="s">
        <v>29</v>
      </c>
      <c r="E40" t="s">
        <v>234</v>
      </c>
      <c r="F40" t="s">
        <v>31</v>
      </c>
      <c r="G40" t="s">
        <v>245</v>
      </c>
      <c r="H40" s="17">
        <v>250</v>
      </c>
      <c r="I40" t="s">
        <v>315</v>
      </c>
    </row>
    <row r="41" spans="1:9" ht="12.75" customHeight="1">
      <c r="A41" t="s">
        <v>31</v>
      </c>
      <c r="B41" t="s">
        <v>337</v>
      </c>
      <c r="C41" t="s">
        <v>338</v>
      </c>
      <c r="D41" t="s">
        <v>33</v>
      </c>
      <c r="E41" t="s">
        <v>270</v>
      </c>
      <c r="F41" t="s">
        <v>8</v>
      </c>
      <c r="G41" t="s">
        <v>270</v>
      </c>
      <c r="H41" s="17">
        <v>10</v>
      </c>
      <c r="I41" t="s">
        <v>315</v>
      </c>
    </row>
    <row r="42" spans="1:9" ht="12.75" customHeight="1">
      <c r="A42" t="s">
        <v>31</v>
      </c>
      <c r="B42" t="s">
        <v>337</v>
      </c>
      <c r="C42" t="s">
        <v>338</v>
      </c>
      <c r="D42" t="s">
        <v>33</v>
      </c>
      <c r="E42" t="s">
        <v>270</v>
      </c>
      <c r="F42" t="s">
        <v>15</v>
      </c>
      <c r="G42" t="s">
        <v>273</v>
      </c>
      <c r="H42" s="17">
        <v>232.96</v>
      </c>
      <c r="I42" t="s">
        <v>315</v>
      </c>
    </row>
    <row r="43" spans="1:9" ht="12.75" customHeight="1">
      <c r="A43" t="s">
        <v>31</v>
      </c>
      <c r="B43" t="s">
        <v>337</v>
      </c>
      <c r="C43" t="s">
        <v>338</v>
      </c>
      <c r="D43" t="s">
        <v>33</v>
      </c>
      <c r="E43" t="s">
        <v>270</v>
      </c>
      <c r="F43" t="s">
        <v>17</v>
      </c>
      <c r="G43" t="s">
        <v>274</v>
      </c>
      <c r="H43" s="17">
        <v>106.51</v>
      </c>
      <c r="I43" t="s">
        <v>316</v>
      </c>
    </row>
    <row r="44" spans="1:9" ht="12.75" customHeight="1">
      <c r="A44" t="s">
        <v>31</v>
      </c>
      <c r="B44" t="s">
        <v>337</v>
      </c>
      <c r="C44" t="s">
        <v>338</v>
      </c>
      <c r="D44" t="s">
        <v>33</v>
      </c>
      <c r="E44" t="s">
        <v>270</v>
      </c>
      <c r="F44" t="s">
        <v>21</v>
      </c>
      <c r="G44" t="s">
        <v>276</v>
      </c>
      <c r="H44" s="17">
        <v>139.02000000000001</v>
      </c>
      <c r="I44" t="s">
        <v>315</v>
      </c>
    </row>
    <row r="45" spans="1:9" ht="12.75" customHeight="1">
      <c r="A45" t="s">
        <v>31</v>
      </c>
      <c r="B45" t="s">
        <v>337</v>
      </c>
      <c r="C45" t="s">
        <v>338</v>
      </c>
      <c r="D45" t="s">
        <v>33</v>
      </c>
      <c r="E45" t="s">
        <v>270</v>
      </c>
      <c r="F45" t="s">
        <v>23</v>
      </c>
      <c r="G45" t="s">
        <v>243</v>
      </c>
      <c r="H45" s="17">
        <v>175</v>
      </c>
      <c r="I45" t="s">
        <v>316</v>
      </c>
    </row>
    <row r="46" spans="1:9" ht="12.75" customHeight="1">
      <c r="A46" t="s">
        <v>31</v>
      </c>
      <c r="B46" t="s">
        <v>337</v>
      </c>
      <c r="C46" t="s">
        <v>338</v>
      </c>
      <c r="D46" t="s">
        <v>33</v>
      </c>
      <c r="E46" t="s">
        <v>270</v>
      </c>
      <c r="F46" t="s">
        <v>25</v>
      </c>
      <c r="G46" t="s">
        <v>277</v>
      </c>
      <c r="H46" s="17">
        <v>400</v>
      </c>
      <c r="I46" t="s">
        <v>316</v>
      </c>
    </row>
    <row r="47" spans="1:9" ht="12.75" customHeight="1">
      <c r="A47" t="s">
        <v>31</v>
      </c>
      <c r="B47" t="s">
        <v>337</v>
      </c>
      <c r="C47" t="s">
        <v>338</v>
      </c>
      <c r="D47" t="s">
        <v>33</v>
      </c>
      <c r="E47" t="s">
        <v>270</v>
      </c>
      <c r="F47" t="s">
        <v>29</v>
      </c>
      <c r="G47" t="s">
        <v>279</v>
      </c>
      <c r="H47" s="17">
        <v>133.76</v>
      </c>
      <c r="I47" t="s">
        <v>316</v>
      </c>
    </row>
    <row r="48" spans="1:9" ht="12.75" customHeight="1">
      <c r="A48" t="s">
        <v>31</v>
      </c>
      <c r="B48" t="s">
        <v>337</v>
      </c>
      <c r="C48" t="s">
        <v>338</v>
      </c>
      <c r="D48" t="s">
        <v>33</v>
      </c>
      <c r="E48" t="s">
        <v>270</v>
      </c>
      <c r="F48" t="s">
        <v>33</v>
      </c>
      <c r="G48" t="s">
        <v>281</v>
      </c>
      <c r="H48" s="17">
        <v>104.53</v>
      </c>
      <c r="I48" t="s">
        <v>316</v>
      </c>
    </row>
    <row r="49" spans="1:9" ht="12.75" customHeight="1">
      <c r="A49" t="s">
        <v>33</v>
      </c>
      <c r="B49" t="s">
        <v>339</v>
      </c>
      <c r="C49" t="s">
        <v>340</v>
      </c>
      <c r="D49" t="s">
        <v>33</v>
      </c>
      <c r="E49" t="s">
        <v>270</v>
      </c>
      <c r="F49" t="s">
        <v>8</v>
      </c>
      <c r="G49" t="s">
        <v>270</v>
      </c>
      <c r="H49" s="17">
        <v>361.58</v>
      </c>
      <c r="I49" t="s">
        <v>315</v>
      </c>
    </row>
    <row r="50" spans="1:9" ht="12.75" customHeight="1">
      <c r="A50" t="s">
        <v>33</v>
      </c>
      <c r="B50" t="s">
        <v>339</v>
      </c>
      <c r="C50" t="s">
        <v>340</v>
      </c>
      <c r="D50" t="s">
        <v>33</v>
      </c>
      <c r="E50" t="s">
        <v>270</v>
      </c>
      <c r="F50" t="s">
        <v>10</v>
      </c>
      <c r="G50" t="s">
        <v>271</v>
      </c>
      <c r="H50" s="17">
        <v>235.64</v>
      </c>
      <c r="I50" t="s">
        <v>315</v>
      </c>
    </row>
    <row r="51" spans="1:9" ht="12.75" customHeight="1">
      <c r="A51" t="s">
        <v>33</v>
      </c>
      <c r="B51" t="s">
        <v>339</v>
      </c>
      <c r="C51" t="s">
        <v>340</v>
      </c>
      <c r="D51" t="s">
        <v>33</v>
      </c>
      <c r="E51" t="s">
        <v>270</v>
      </c>
      <c r="F51" t="s">
        <v>21</v>
      </c>
      <c r="G51" t="s">
        <v>276</v>
      </c>
      <c r="H51" s="17">
        <v>149.87</v>
      </c>
      <c r="I51" t="s">
        <v>316</v>
      </c>
    </row>
    <row r="52" spans="1:9" ht="12.75" customHeight="1">
      <c r="A52" t="s">
        <v>35</v>
      </c>
      <c r="B52" s="16" t="s">
        <v>341</v>
      </c>
      <c r="C52" t="s">
        <v>342</v>
      </c>
      <c r="D52" t="s">
        <v>25</v>
      </c>
      <c r="E52" t="s">
        <v>178</v>
      </c>
      <c r="F52" t="s">
        <v>21</v>
      </c>
      <c r="G52" t="s">
        <v>184</v>
      </c>
      <c r="H52" s="17">
        <v>504.38</v>
      </c>
      <c r="I52" t="s">
        <v>315</v>
      </c>
    </row>
    <row r="53" spans="1:9" ht="12.75" customHeight="1">
      <c r="A53" t="s">
        <v>35</v>
      </c>
      <c r="B53" s="16" t="s">
        <v>341</v>
      </c>
      <c r="C53" t="s">
        <v>342</v>
      </c>
      <c r="D53" t="s">
        <v>25</v>
      </c>
      <c r="E53" t="s">
        <v>178</v>
      </c>
      <c r="F53" t="s">
        <v>23</v>
      </c>
      <c r="G53" t="s">
        <v>185</v>
      </c>
      <c r="H53" s="17">
        <v>312.62</v>
      </c>
      <c r="I53" t="s">
        <v>315</v>
      </c>
    </row>
    <row r="54" spans="1:9" ht="12.75" customHeight="1">
      <c r="A54" t="s">
        <v>35</v>
      </c>
      <c r="B54" s="16" t="s">
        <v>341</v>
      </c>
      <c r="C54" t="s">
        <v>342</v>
      </c>
      <c r="D54" t="s">
        <v>25</v>
      </c>
      <c r="E54" t="s">
        <v>178</v>
      </c>
      <c r="F54" t="s">
        <v>25</v>
      </c>
      <c r="G54" t="s">
        <v>186</v>
      </c>
      <c r="H54" s="17">
        <v>424.36</v>
      </c>
      <c r="I54" t="s">
        <v>315</v>
      </c>
    </row>
    <row r="55" spans="1:9" ht="12.75" customHeight="1">
      <c r="A55" t="s">
        <v>35</v>
      </c>
      <c r="B55" s="16" t="s">
        <v>341</v>
      </c>
      <c r="C55" t="s">
        <v>342</v>
      </c>
      <c r="D55" t="s">
        <v>25</v>
      </c>
      <c r="E55" t="s">
        <v>178</v>
      </c>
      <c r="F55" t="s">
        <v>215</v>
      </c>
      <c r="G55" t="s">
        <v>216</v>
      </c>
      <c r="H55" s="17">
        <v>280.7</v>
      </c>
      <c r="I55" t="s">
        <v>315</v>
      </c>
    </row>
    <row r="56" spans="1:9" ht="12.75" customHeight="1">
      <c r="A56" t="s">
        <v>37</v>
      </c>
      <c r="B56" t="s">
        <v>343</v>
      </c>
      <c r="C56" t="s">
        <v>344</v>
      </c>
      <c r="D56" t="s">
        <v>27</v>
      </c>
      <c r="E56" t="s">
        <v>221</v>
      </c>
      <c r="F56" t="s">
        <v>12</v>
      </c>
      <c r="G56" t="s">
        <v>297</v>
      </c>
      <c r="H56" s="17">
        <v>130</v>
      </c>
      <c r="I56" t="s">
        <v>315</v>
      </c>
    </row>
    <row r="57" spans="1:9" ht="12.75" customHeight="1">
      <c r="A57" t="s">
        <v>37</v>
      </c>
      <c r="B57" t="s">
        <v>343</v>
      </c>
      <c r="C57" t="s">
        <v>344</v>
      </c>
      <c r="D57" t="s">
        <v>27</v>
      </c>
      <c r="E57" t="s">
        <v>221</v>
      </c>
      <c r="F57" t="s">
        <v>21</v>
      </c>
      <c r="G57" t="s">
        <v>227</v>
      </c>
      <c r="H57" s="17">
        <v>130</v>
      </c>
      <c r="I57" t="s">
        <v>315</v>
      </c>
    </row>
    <row r="58" spans="1:9" ht="12.75" customHeight="1">
      <c r="A58" t="s">
        <v>37</v>
      </c>
      <c r="B58" t="s">
        <v>343</v>
      </c>
      <c r="C58" t="s">
        <v>344</v>
      </c>
      <c r="D58" t="s">
        <v>27</v>
      </c>
      <c r="E58" t="s">
        <v>221</v>
      </c>
      <c r="F58" t="s">
        <v>29</v>
      </c>
      <c r="G58" t="s">
        <v>230</v>
      </c>
      <c r="H58" s="17">
        <v>130</v>
      </c>
      <c r="I58" t="s">
        <v>315</v>
      </c>
    </row>
    <row r="59" spans="1:9" ht="12.75" customHeight="1">
      <c r="A59" t="s">
        <v>37</v>
      </c>
      <c r="B59" t="s">
        <v>343</v>
      </c>
      <c r="C59" t="s">
        <v>344</v>
      </c>
      <c r="D59" t="s">
        <v>27</v>
      </c>
      <c r="E59" t="s">
        <v>221</v>
      </c>
      <c r="F59" t="s">
        <v>31</v>
      </c>
      <c r="G59" t="s">
        <v>231</v>
      </c>
      <c r="H59" s="17">
        <v>207.26</v>
      </c>
      <c r="I59" t="s">
        <v>315</v>
      </c>
    </row>
    <row r="60" spans="1:9" ht="12.75" customHeight="1">
      <c r="A60" t="s">
        <v>37</v>
      </c>
      <c r="B60" t="s">
        <v>343</v>
      </c>
      <c r="C60" t="s">
        <v>344</v>
      </c>
      <c r="D60" t="s">
        <v>27</v>
      </c>
      <c r="E60" t="s">
        <v>221</v>
      </c>
      <c r="F60" t="s">
        <v>33</v>
      </c>
      <c r="G60" t="s">
        <v>298</v>
      </c>
      <c r="H60" s="17">
        <v>130</v>
      </c>
      <c r="I60" t="s">
        <v>315</v>
      </c>
    </row>
    <row r="61" spans="1:9" ht="12.75" customHeight="1">
      <c r="A61" t="s">
        <v>37</v>
      </c>
      <c r="B61" t="s">
        <v>343</v>
      </c>
      <c r="C61" t="s">
        <v>344</v>
      </c>
      <c r="D61" t="s">
        <v>27</v>
      </c>
      <c r="E61" t="s">
        <v>221</v>
      </c>
      <c r="F61" t="s">
        <v>35</v>
      </c>
      <c r="G61" t="s">
        <v>165</v>
      </c>
      <c r="H61" s="17">
        <v>130</v>
      </c>
      <c r="I61" t="s">
        <v>315</v>
      </c>
    </row>
    <row r="62" spans="1:9" ht="12.75" customHeight="1">
      <c r="A62" t="s">
        <v>39</v>
      </c>
      <c r="B62" s="16" t="s">
        <v>345</v>
      </c>
      <c r="C62" t="s">
        <v>346</v>
      </c>
      <c r="D62" t="s">
        <v>15</v>
      </c>
      <c r="E62" t="s">
        <v>80</v>
      </c>
      <c r="F62" t="s">
        <v>23</v>
      </c>
      <c r="G62" t="s">
        <v>87</v>
      </c>
      <c r="H62" s="17">
        <v>600</v>
      </c>
      <c r="I62" t="s">
        <v>315</v>
      </c>
    </row>
    <row r="63" spans="1:9" ht="12.75" customHeight="1">
      <c r="A63" t="s">
        <v>41</v>
      </c>
      <c r="B63" t="s">
        <v>347</v>
      </c>
      <c r="C63" t="s">
        <v>348</v>
      </c>
      <c r="D63" t="s">
        <v>35</v>
      </c>
      <c r="E63" t="s">
        <v>282</v>
      </c>
      <c r="F63" t="s">
        <v>10</v>
      </c>
      <c r="G63" t="s">
        <v>284</v>
      </c>
      <c r="H63" s="17">
        <v>374</v>
      </c>
      <c r="I63" t="s">
        <v>316</v>
      </c>
    </row>
    <row r="64" spans="1:9" ht="12.75" customHeight="1">
      <c r="A64" t="s">
        <v>41</v>
      </c>
      <c r="B64" t="s">
        <v>347</v>
      </c>
      <c r="C64" t="s">
        <v>348</v>
      </c>
      <c r="D64" t="s">
        <v>35</v>
      </c>
      <c r="E64" t="s">
        <v>282</v>
      </c>
      <c r="F64" t="s">
        <v>15</v>
      </c>
      <c r="G64" t="s">
        <v>269</v>
      </c>
      <c r="H64" s="17">
        <v>234</v>
      </c>
      <c r="I64" t="s">
        <v>316</v>
      </c>
    </row>
    <row r="65" spans="1:9" ht="12.75" customHeight="1">
      <c r="A65" t="s">
        <v>41</v>
      </c>
      <c r="B65" t="s">
        <v>347</v>
      </c>
      <c r="C65" t="s">
        <v>348</v>
      </c>
      <c r="D65" t="s">
        <v>35</v>
      </c>
      <c r="E65" t="s">
        <v>282</v>
      </c>
      <c r="F65" t="s">
        <v>17</v>
      </c>
      <c r="G65" t="s">
        <v>286</v>
      </c>
      <c r="H65" s="17">
        <v>334</v>
      </c>
      <c r="I65" t="s">
        <v>316</v>
      </c>
    </row>
    <row r="66" spans="1:9" ht="12.75" customHeight="1">
      <c r="A66" t="s">
        <v>41</v>
      </c>
      <c r="B66" t="s">
        <v>347</v>
      </c>
      <c r="C66" t="s">
        <v>348</v>
      </c>
      <c r="D66" t="s">
        <v>35</v>
      </c>
      <c r="E66" t="s">
        <v>282</v>
      </c>
      <c r="F66" t="s">
        <v>21</v>
      </c>
      <c r="G66" t="s">
        <v>288</v>
      </c>
      <c r="H66" s="17">
        <v>120</v>
      </c>
      <c r="I66" t="s">
        <v>315</v>
      </c>
    </row>
    <row r="67" spans="1:9" ht="12.75" customHeight="1">
      <c r="A67" t="s">
        <v>41</v>
      </c>
      <c r="B67" t="s">
        <v>347</v>
      </c>
      <c r="C67" t="s">
        <v>348</v>
      </c>
      <c r="D67" t="s">
        <v>35</v>
      </c>
      <c r="E67" t="s">
        <v>282</v>
      </c>
      <c r="F67" t="s">
        <v>23</v>
      </c>
      <c r="G67" t="s">
        <v>289</v>
      </c>
      <c r="H67" s="17">
        <v>294</v>
      </c>
      <c r="I67" t="s">
        <v>316</v>
      </c>
    </row>
    <row r="68" spans="1:9" ht="12.75" customHeight="1">
      <c r="A68" t="s">
        <v>41</v>
      </c>
      <c r="B68" t="s">
        <v>347</v>
      </c>
      <c r="C68" t="s">
        <v>348</v>
      </c>
      <c r="D68" t="s">
        <v>35</v>
      </c>
      <c r="E68" t="s">
        <v>282</v>
      </c>
      <c r="F68" t="s">
        <v>25</v>
      </c>
      <c r="G68" t="s">
        <v>290</v>
      </c>
      <c r="H68" s="17">
        <v>294</v>
      </c>
      <c r="I68" t="s">
        <v>316</v>
      </c>
    </row>
    <row r="69" spans="1:9" ht="12.75" customHeight="1">
      <c r="A69" t="s">
        <v>43</v>
      </c>
      <c r="B69" t="s">
        <v>349</v>
      </c>
      <c r="C69" t="s">
        <v>350</v>
      </c>
      <c r="D69" t="s">
        <v>29</v>
      </c>
      <c r="E69" t="s">
        <v>234</v>
      </c>
      <c r="F69" t="s">
        <v>8</v>
      </c>
      <c r="G69" t="s">
        <v>234</v>
      </c>
      <c r="H69" s="17">
        <v>451.26</v>
      </c>
      <c r="I69" t="s">
        <v>315</v>
      </c>
    </row>
    <row r="70" spans="1:9" ht="12.75" customHeight="1">
      <c r="A70" t="s">
        <v>43</v>
      </c>
      <c r="B70" t="s">
        <v>349</v>
      </c>
      <c r="C70" t="s">
        <v>350</v>
      </c>
      <c r="D70" t="s">
        <v>29</v>
      </c>
      <c r="E70" t="s">
        <v>234</v>
      </c>
      <c r="F70" t="s">
        <v>15</v>
      </c>
      <c r="G70" t="s">
        <v>237</v>
      </c>
      <c r="H70" s="17">
        <v>450</v>
      </c>
      <c r="I70" t="s">
        <v>315</v>
      </c>
    </row>
    <row r="71" spans="1:9" ht="12.75" customHeight="1">
      <c r="A71" t="s">
        <v>43</v>
      </c>
      <c r="B71" t="s">
        <v>349</v>
      </c>
      <c r="C71" t="s">
        <v>350</v>
      </c>
      <c r="D71" t="s">
        <v>29</v>
      </c>
      <c r="E71" t="s">
        <v>234</v>
      </c>
      <c r="F71" t="s">
        <v>17</v>
      </c>
      <c r="G71" t="s">
        <v>238</v>
      </c>
      <c r="H71" s="17">
        <v>451.26</v>
      </c>
      <c r="I71" t="s">
        <v>315</v>
      </c>
    </row>
    <row r="72" spans="1:9" ht="12.75" customHeight="1">
      <c r="A72" t="s">
        <v>43</v>
      </c>
      <c r="B72" t="s">
        <v>349</v>
      </c>
      <c r="C72" t="s">
        <v>350</v>
      </c>
      <c r="D72" t="s">
        <v>29</v>
      </c>
      <c r="E72" t="s">
        <v>234</v>
      </c>
      <c r="F72" t="s">
        <v>23</v>
      </c>
      <c r="G72" t="s">
        <v>241</v>
      </c>
      <c r="H72" s="17">
        <v>450</v>
      </c>
      <c r="I72" t="s">
        <v>316</v>
      </c>
    </row>
    <row r="73" spans="1:9" ht="12.75" customHeight="1">
      <c r="A73" t="s">
        <v>77</v>
      </c>
      <c r="B73" s="16" t="s">
        <v>351</v>
      </c>
      <c r="C73" t="s">
        <v>352</v>
      </c>
      <c r="D73" t="s">
        <v>23</v>
      </c>
      <c r="E73" t="s">
        <v>156</v>
      </c>
      <c r="F73" t="s">
        <v>35</v>
      </c>
      <c r="G73" t="s">
        <v>170</v>
      </c>
      <c r="H73" s="17">
        <v>120</v>
      </c>
      <c r="I73" t="s">
        <v>316</v>
      </c>
    </row>
    <row r="74" spans="1:9" ht="12.75" customHeight="1">
      <c r="A74" t="s">
        <v>78</v>
      </c>
      <c r="B74" s="16" t="s">
        <v>353</v>
      </c>
      <c r="C74" t="s">
        <v>354</v>
      </c>
      <c r="D74" t="s">
        <v>21</v>
      </c>
      <c r="E74" t="s">
        <v>141</v>
      </c>
      <c r="F74" t="s">
        <v>19</v>
      </c>
      <c r="G74" t="s">
        <v>146</v>
      </c>
      <c r="H74" s="17">
        <v>722.28</v>
      </c>
      <c r="I74" t="s">
        <v>315</v>
      </c>
    </row>
    <row r="75" spans="1:9" ht="12.75" customHeight="1">
      <c r="A75" t="s">
        <v>78</v>
      </c>
      <c r="B75" s="16" t="s">
        <v>353</v>
      </c>
      <c r="C75" t="s">
        <v>354</v>
      </c>
      <c r="D75" t="s">
        <v>21</v>
      </c>
      <c r="E75" t="s">
        <v>141</v>
      </c>
      <c r="F75" t="s">
        <v>37</v>
      </c>
      <c r="G75" t="s">
        <v>153</v>
      </c>
      <c r="H75" s="17">
        <v>555.84</v>
      </c>
      <c r="I75" t="s">
        <v>315</v>
      </c>
    </row>
    <row r="76" spans="1:9" ht="12.75" customHeight="1">
      <c r="A76" t="s">
        <v>100</v>
      </c>
      <c r="B76" t="s">
        <v>355</v>
      </c>
      <c r="C76" t="s">
        <v>356</v>
      </c>
      <c r="D76" t="s">
        <v>33</v>
      </c>
      <c r="E76" t="s">
        <v>270</v>
      </c>
      <c r="F76" t="s">
        <v>21</v>
      </c>
      <c r="G76" t="s">
        <v>276</v>
      </c>
      <c r="H76" s="17">
        <v>100</v>
      </c>
      <c r="I76" t="s">
        <v>315</v>
      </c>
    </row>
    <row r="77" spans="1:9" ht="12.75" customHeight="1">
      <c r="A77" t="s">
        <v>101</v>
      </c>
      <c r="B77" t="s">
        <v>357</v>
      </c>
      <c r="C77" t="s">
        <v>358</v>
      </c>
      <c r="D77" t="s">
        <v>23</v>
      </c>
      <c r="E77" t="s">
        <v>156</v>
      </c>
      <c r="F77" t="s">
        <v>39</v>
      </c>
      <c r="G77" t="s">
        <v>172</v>
      </c>
      <c r="H77" s="17">
        <v>360</v>
      </c>
      <c r="I77" t="s">
        <v>315</v>
      </c>
    </row>
    <row r="78" spans="1:9" ht="12.75" customHeight="1">
      <c r="A78" t="s">
        <v>101</v>
      </c>
      <c r="B78" t="s">
        <v>357</v>
      </c>
      <c r="C78" t="s">
        <v>358</v>
      </c>
      <c r="D78" t="s">
        <v>33</v>
      </c>
      <c r="E78" t="s">
        <v>270</v>
      </c>
      <c r="F78" t="s">
        <v>10</v>
      </c>
      <c r="G78" t="s">
        <v>271</v>
      </c>
      <c r="H78" s="17">
        <v>360</v>
      </c>
      <c r="I78" t="s">
        <v>315</v>
      </c>
    </row>
    <row r="79" spans="1:9" ht="12.75" customHeight="1"/>
    <row r="80" spans="1: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</sheetData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6"/>
  <sheetViews>
    <sheetView workbookViewId="0">
      <selection activeCell="K28" sqref="K28"/>
    </sheetView>
  </sheetViews>
  <sheetFormatPr baseColWidth="10" defaultRowHeight="16.5"/>
  <cols>
    <col min="1" max="1" width="3.5703125" style="3" customWidth="1"/>
    <col min="2" max="2" width="3.140625" style="3" customWidth="1"/>
    <col min="3" max="3" width="16.28515625" style="1" bestFit="1" customWidth="1"/>
    <col min="4" max="4" width="30.7109375" style="6" customWidth="1"/>
    <col min="5" max="5" width="25.7109375" style="1" customWidth="1"/>
    <col min="6" max="6" width="16.7109375" style="11" customWidth="1"/>
    <col min="7" max="8" width="14.7109375" style="11" customWidth="1"/>
    <col min="9" max="12" width="13.85546875" style="1" customWidth="1"/>
    <col min="13" max="16384" width="11.42578125" style="1"/>
  </cols>
  <sheetData>
    <row r="1" spans="1:8" s="9" customFormat="1" ht="14.25">
      <c r="A1" s="7" t="s">
        <v>0</v>
      </c>
      <c r="B1" s="7" t="s">
        <v>1</v>
      </c>
      <c r="C1" s="8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>
      <c r="A2" s="2" t="s">
        <v>8</v>
      </c>
      <c r="B2" s="2" t="s">
        <v>8</v>
      </c>
      <c r="C2" s="1" t="s">
        <v>9</v>
      </c>
      <c r="D2" s="6" t="s">
        <v>9</v>
      </c>
      <c r="E2" s="6" t="s">
        <v>303</v>
      </c>
      <c r="F2" s="11">
        <v>0</v>
      </c>
      <c r="G2" s="12">
        <v>0</v>
      </c>
      <c r="H2" s="11">
        <f>+F2+G2</f>
        <v>0</v>
      </c>
    </row>
    <row r="3" spans="1:8">
      <c r="A3" s="2" t="s">
        <v>8</v>
      </c>
      <c r="B3" s="2" t="s">
        <v>10</v>
      </c>
      <c r="C3" s="1" t="s">
        <v>9</v>
      </c>
      <c r="D3" s="6" t="s">
        <v>11</v>
      </c>
      <c r="E3" s="6" t="str">
        <f>+E2</f>
        <v>febrero</v>
      </c>
      <c r="F3" s="11">
        <v>0</v>
      </c>
      <c r="G3" s="12">
        <v>0</v>
      </c>
      <c r="H3" s="11">
        <f t="shared" ref="H3:H66" si="0">+F3+G3</f>
        <v>0</v>
      </c>
    </row>
    <row r="4" spans="1:8">
      <c r="A4" s="2" t="s">
        <v>8</v>
      </c>
      <c r="B4" s="2" t="s">
        <v>12</v>
      </c>
      <c r="C4" s="1" t="s">
        <v>9</v>
      </c>
      <c r="D4" s="6" t="s">
        <v>13</v>
      </c>
      <c r="E4" s="6" t="str">
        <f t="shared" ref="E4:E67" si="1">+E3</f>
        <v>febrero</v>
      </c>
      <c r="F4" s="11">
        <v>0</v>
      </c>
      <c r="G4" s="12">
        <v>25</v>
      </c>
      <c r="H4" s="11">
        <f t="shared" si="0"/>
        <v>25</v>
      </c>
    </row>
    <row r="5" spans="1:8">
      <c r="A5" s="2" t="s">
        <v>8</v>
      </c>
      <c r="B5" s="2" t="s">
        <v>15</v>
      </c>
      <c r="C5" s="1" t="s">
        <v>9</v>
      </c>
      <c r="D5" s="6" t="s">
        <v>16</v>
      </c>
      <c r="E5" s="6" t="str">
        <f t="shared" si="1"/>
        <v>febrero</v>
      </c>
      <c r="F5" s="11">
        <v>0</v>
      </c>
      <c r="G5" s="12">
        <v>0</v>
      </c>
      <c r="H5" s="11">
        <f t="shared" si="0"/>
        <v>0</v>
      </c>
    </row>
    <row r="6" spans="1:8">
      <c r="A6" s="2" t="s">
        <v>8</v>
      </c>
      <c r="B6" s="2" t="s">
        <v>17</v>
      </c>
      <c r="C6" s="1" t="s">
        <v>9</v>
      </c>
      <c r="D6" s="6" t="s">
        <v>18</v>
      </c>
      <c r="E6" s="6" t="str">
        <f t="shared" si="1"/>
        <v>febrero</v>
      </c>
      <c r="F6" s="11">
        <v>0</v>
      </c>
      <c r="G6" s="12">
        <v>0</v>
      </c>
      <c r="H6" s="11">
        <f t="shared" si="0"/>
        <v>0</v>
      </c>
    </row>
    <row r="7" spans="1:8">
      <c r="A7" s="2" t="s">
        <v>8</v>
      </c>
      <c r="B7" s="2" t="s">
        <v>19</v>
      </c>
      <c r="C7" s="1" t="s">
        <v>9</v>
      </c>
      <c r="D7" s="6" t="s">
        <v>20</v>
      </c>
      <c r="E7" s="6" t="str">
        <f t="shared" si="1"/>
        <v>febrero</v>
      </c>
      <c r="F7" s="11">
        <v>0</v>
      </c>
      <c r="G7" s="12">
        <v>0</v>
      </c>
      <c r="H7" s="11">
        <f t="shared" si="0"/>
        <v>0</v>
      </c>
    </row>
    <row r="8" spans="1:8">
      <c r="A8" s="2" t="s">
        <v>8</v>
      </c>
      <c r="B8" s="2" t="s">
        <v>21</v>
      </c>
      <c r="C8" s="1" t="s">
        <v>9</v>
      </c>
      <c r="D8" s="6" t="s">
        <v>22</v>
      </c>
      <c r="E8" s="6" t="str">
        <f t="shared" si="1"/>
        <v>febrero</v>
      </c>
      <c r="F8" s="11">
        <v>0</v>
      </c>
      <c r="G8" s="12">
        <v>0</v>
      </c>
      <c r="H8" s="11">
        <f t="shared" si="0"/>
        <v>0</v>
      </c>
    </row>
    <row r="9" spans="1:8">
      <c r="A9" s="2" t="s">
        <v>8</v>
      </c>
      <c r="B9" s="2" t="s">
        <v>23</v>
      </c>
      <c r="C9" s="1" t="s">
        <v>9</v>
      </c>
      <c r="D9" s="6" t="s">
        <v>24</v>
      </c>
      <c r="E9" s="6" t="str">
        <f t="shared" si="1"/>
        <v>febrero</v>
      </c>
      <c r="F9" s="11">
        <v>0</v>
      </c>
      <c r="G9" s="12">
        <v>0</v>
      </c>
      <c r="H9" s="11">
        <f t="shared" si="0"/>
        <v>0</v>
      </c>
    </row>
    <row r="10" spans="1:8">
      <c r="A10" s="2" t="s">
        <v>8</v>
      </c>
      <c r="B10" s="2" t="s">
        <v>25</v>
      </c>
      <c r="C10" s="1" t="s">
        <v>9</v>
      </c>
      <c r="D10" s="6" t="s">
        <v>26</v>
      </c>
      <c r="E10" s="6" t="str">
        <f t="shared" si="1"/>
        <v>febrero</v>
      </c>
      <c r="F10" s="11">
        <v>0</v>
      </c>
      <c r="G10" s="12">
        <v>0</v>
      </c>
      <c r="H10" s="11">
        <f t="shared" si="0"/>
        <v>0</v>
      </c>
    </row>
    <row r="11" spans="1:8">
      <c r="A11" s="2" t="s">
        <v>8</v>
      </c>
      <c r="B11" s="2" t="s">
        <v>27</v>
      </c>
      <c r="C11" s="1" t="s">
        <v>9</v>
      </c>
      <c r="D11" s="6" t="s">
        <v>28</v>
      </c>
      <c r="E11" s="6" t="str">
        <f t="shared" si="1"/>
        <v>febrero</v>
      </c>
      <c r="F11" s="11">
        <v>0</v>
      </c>
      <c r="G11" s="12">
        <v>10</v>
      </c>
      <c r="H11" s="11">
        <f t="shared" si="0"/>
        <v>10</v>
      </c>
    </row>
    <row r="12" spans="1:8">
      <c r="A12" s="2" t="s">
        <v>8</v>
      </c>
      <c r="B12" s="2" t="s">
        <v>29</v>
      </c>
      <c r="C12" s="1" t="s">
        <v>9</v>
      </c>
      <c r="D12" s="6" t="s">
        <v>30</v>
      </c>
      <c r="E12" s="6" t="str">
        <f t="shared" si="1"/>
        <v>febrero</v>
      </c>
      <c r="F12" s="11">
        <v>0</v>
      </c>
      <c r="G12" s="12">
        <v>1347.08</v>
      </c>
      <c r="H12" s="11">
        <f t="shared" si="0"/>
        <v>1347.08</v>
      </c>
    </row>
    <row r="13" spans="1:8">
      <c r="A13" s="2" t="s">
        <v>8</v>
      </c>
      <c r="B13" s="2" t="s">
        <v>31</v>
      </c>
      <c r="C13" s="1" t="s">
        <v>9</v>
      </c>
      <c r="D13" s="6" t="s">
        <v>32</v>
      </c>
      <c r="E13" s="6" t="str">
        <f t="shared" si="1"/>
        <v>febrero</v>
      </c>
      <c r="F13" s="11">
        <v>0</v>
      </c>
      <c r="G13" s="12">
        <v>0</v>
      </c>
      <c r="H13" s="11">
        <f t="shared" si="0"/>
        <v>0</v>
      </c>
    </row>
    <row r="14" spans="1:8">
      <c r="A14" s="2" t="s">
        <v>8</v>
      </c>
      <c r="B14" s="2" t="s">
        <v>33</v>
      </c>
      <c r="C14" s="1" t="s">
        <v>9</v>
      </c>
      <c r="D14" s="6" t="s">
        <v>34</v>
      </c>
      <c r="E14" s="6" t="str">
        <f t="shared" si="1"/>
        <v>febrero</v>
      </c>
      <c r="F14" s="11">
        <v>0</v>
      </c>
      <c r="G14" s="12">
        <v>320.60000000000002</v>
      </c>
      <c r="H14" s="11">
        <f t="shared" si="0"/>
        <v>320.60000000000002</v>
      </c>
    </row>
    <row r="15" spans="1:8">
      <c r="A15" s="2" t="s">
        <v>8</v>
      </c>
      <c r="B15" s="2" t="s">
        <v>35</v>
      </c>
      <c r="C15" s="1" t="s">
        <v>9</v>
      </c>
      <c r="D15" s="6" t="s">
        <v>36</v>
      </c>
      <c r="E15" s="6" t="str">
        <f t="shared" si="1"/>
        <v>febrero</v>
      </c>
      <c r="F15" s="11">
        <v>0</v>
      </c>
      <c r="G15" s="12">
        <v>915.94</v>
      </c>
      <c r="H15" s="11">
        <f t="shared" si="0"/>
        <v>915.94</v>
      </c>
    </row>
    <row r="16" spans="1:8">
      <c r="A16" s="2" t="s">
        <v>8</v>
      </c>
      <c r="B16" s="2" t="s">
        <v>37</v>
      </c>
      <c r="C16" s="1" t="s">
        <v>9</v>
      </c>
      <c r="D16" s="6" t="s">
        <v>38</v>
      </c>
      <c r="E16" s="6" t="str">
        <f t="shared" si="1"/>
        <v>febrero</v>
      </c>
      <c r="F16" s="11">
        <v>0</v>
      </c>
      <c r="G16" s="12">
        <v>0</v>
      </c>
      <c r="H16" s="11">
        <f t="shared" si="0"/>
        <v>0</v>
      </c>
    </row>
    <row r="17" spans="1:8">
      <c r="A17" s="2" t="s">
        <v>8</v>
      </c>
      <c r="B17" s="2" t="s">
        <v>39</v>
      </c>
      <c r="C17" s="1" t="s">
        <v>9</v>
      </c>
      <c r="D17" s="6" t="s">
        <v>40</v>
      </c>
      <c r="E17" s="6" t="str">
        <f t="shared" si="1"/>
        <v>febrero</v>
      </c>
      <c r="F17" s="11">
        <v>0</v>
      </c>
      <c r="G17" s="12">
        <v>775.3</v>
      </c>
      <c r="H17" s="11">
        <f t="shared" si="0"/>
        <v>775.3</v>
      </c>
    </row>
    <row r="18" spans="1:8">
      <c r="A18" s="2" t="s">
        <v>8</v>
      </c>
      <c r="B18" s="2" t="s">
        <v>41</v>
      </c>
      <c r="C18" s="1" t="s">
        <v>9</v>
      </c>
      <c r="D18" s="6" t="s">
        <v>42</v>
      </c>
      <c r="E18" s="6" t="str">
        <f t="shared" si="1"/>
        <v>febrero</v>
      </c>
      <c r="F18" s="11">
        <v>0</v>
      </c>
      <c r="G18" s="12">
        <v>932.7</v>
      </c>
      <c r="H18" s="11">
        <f t="shared" si="0"/>
        <v>932.7</v>
      </c>
    </row>
    <row r="19" spans="1:8">
      <c r="A19" s="2" t="s">
        <v>8</v>
      </c>
      <c r="B19" s="2" t="s">
        <v>43</v>
      </c>
      <c r="C19" s="1" t="s">
        <v>9</v>
      </c>
      <c r="D19" s="6" t="s">
        <v>44</v>
      </c>
      <c r="E19" s="6" t="str">
        <f t="shared" si="1"/>
        <v>febrero</v>
      </c>
      <c r="F19" s="11">
        <v>0</v>
      </c>
      <c r="G19" s="12">
        <v>5</v>
      </c>
      <c r="H19" s="11">
        <f t="shared" si="0"/>
        <v>5</v>
      </c>
    </row>
    <row r="20" spans="1:8">
      <c r="A20" s="2" t="s">
        <v>8</v>
      </c>
      <c r="B20" s="2">
        <v>19</v>
      </c>
      <c r="C20" s="1" t="s">
        <v>9</v>
      </c>
      <c r="D20" s="6" t="s">
        <v>45</v>
      </c>
      <c r="E20" s="6" t="str">
        <f t="shared" si="1"/>
        <v>febrero</v>
      </c>
      <c r="F20" s="11">
        <v>0</v>
      </c>
      <c r="G20" s="12">
        <v>0</v>
      </c>
      <c r="H20" s="11">
        <f t="shared" si="0"/>
        <v>0</v>
      </c>
    </row>
    <row r="21" spans="1:8">
      <c r="A21" s="2" t="s">
        <v>10</v>
      </c>
      <c r="B21" s="2" t="s">
        <v>8</v>
      </c>
      <c r="C21" s="1" t="s">
        <v>46</v>
      </c>
      <c r="D21" s="6" t="s">
        <v>46</v>
      </c>
      <c r="E21" s="6" t="str">
        <f t="shared" si="1"/>
        <v>febrero</v>
      </c>
      <c r="F21" s="11">
        <v>0</v>
      </c>
      <c r="G21" s="12">
        <v>1960.59</v>
      </c>
      <c r="H21" s="11">
        <f t="shared" si="0"/>
        <v>1960.59</v>
      </c>
    </row>
    <row r="22" spans="1:8">
      <c r="A22" s="2" t="s">
        <v>10</v>
      </c>
      <c r="B22" s="2" t="s">
        <v>10</v>
      </c>
      <c r="C22" s="1" t="s">
        <v>46</v>
      </c>
      <c r="D22" s="6" t="s">
        <v>47</v>
      </c>
      <c r="E22" s="6" t="str">
        <f t="shared" si="1"/>
        <v>febrero</v>
      </c>
      <c r="F22" s="11">
        <v>0</v>
      </c>
      <c r="G22" s="12">
        <v>0</v>
      </c>
      <c r="H22" s="11">
        <f t="shared" si="0"/>
        <v>0</v>
      </c>
    </row>
    <row r="23" spans="1:8">
      <c r="A23" s="2" t="s">
        <v>10</v>
      </c>
      <c r="B23" s="2" t="s">
        <v>12</v>
      </c>
      <c r="C23" s="1" t="s">
        <v>46</v>
      </c>
      <c r="D23" s="6" t="s">
        <v>48</v>
      </c>
      <c r="E23" s="6" t="str">
        <f t="shared" si="1"/>
        <v>febrero</v>
      </c>
      <c r="F23" s="11">
        <v>0</v>
      </c>
      <c r="G23" s="12">
        <v>600</v>
      </c>
      <c r="H23" s="11">
        <f t="shared" si="0"/>
        <v>600</v>
      </c>
    </row>
    <row r="24" spans="1:8">
      <c r="A24" s="2" t="s">
        <v>10</v>
      </c>
      <c r="B24" s="2" t="s">
        <v>15</v>
      </c>
      <c r="C24" s="1" t="s">
        <v>46</v>
      </c>
      <c r="D24" s="6" t="s">
        <v>49</v>
      </c>
      <c r="E24" s="6" t="str">
        <f t="shared" si="1"/>
        <v>febrero</v>
      </c>
      <c r="F24" s="11">
        <v>0</v>
      </c>
      <c r="G24" s="12">
        <v>500</v>
      </c>
      <c r="H24" s="11">
        <f t="shared" si="0"/>
        <v>500</v>
      </c>
    </row>
    <row r="25" spans="1:8">
      <c r="A25" s="2" t="s">
        <v>10</v>
      </c>
      <c r="B25" s="2" t="s">
        <v>17</v>
      </c>
      <c r="C25" s="1" t="s">
        <v>46</v>
      </c>
      <c r="D25" s="6" t="s">
        <v>50</v>
      </c>
      <c r="E25" s="6" t="str">
        <f t="shared" si="1"/>
        <v>febrero</v>
      </c>
      <c r="F25" s="11">
        <v>0</v>
      </c>
      <c r="G25" s="12">
        <v>915.99</v>
      </c>
      <c r="H25" s="11">
        <f t="shared" si="0"/>
        <v>915.99</v>
      </c>
    </row>
    <row r="26" spans="1:8">
      <c r="A26" s="2" t="s">
        <v>10</v>
      </c>
      <c r="B26" s="2" t="s">
        <v>19</v>
      </c>
      <c r="C26" s="1" t="s">
        <v>46</v>
      </c>
      <c r="D26" s="6" t="s">
        <v>51</v>
      </c>
      <c r="E26" s="6" t="str">
        <f t="shared" si="1"/>
        <v>febrero</v>
      </c>
      <c r="F26" s="11">
        <v>0</v>
      </c>
      <c r="G26" s="12">
        <v>77.13</v>
      </c>
      <c r="H26" s="11">
        <f t="shared" si="0"/>
        <v>77.13</v>
      </c>
    </row>
    <row r="27" spans="1:8">
      <c r="A27" s="2" t="s">
        <v>10</v>
      </c>
      <c r="B27" s="2" t="s">
        <v>21</v>
      </c>
      <c r="C27" s="1" t="s">
        <v>46</v>
      </c>
      <c r="D27" s="6" t="s">
        <v>52</v>
      </c>
      <c r="E27" s="6" t="str">
        <f t="shared" si="1"/>
        <v>febrero</v>
      </c>
      <c r="F27" s="11">
        <v>0</v>
      </c>
      <c r="G27" s="12">
        <v>993.98</v>
      </c>
      <c r="H27" s="11">
        <f t="shared" si="0"/>
        <v>993.98</v>
      </c>
    </row>
    <row r="28" spans="1:8">
      <c r="A28" s="2" t="s">
        <v>10</v>
      </c>
      <c r="B28" s="2" t="s">
        <v>23</v>
      </c>
      <c r="C28" s="1" t="s">
        <v>46</v>
      </c>
      <c r="D28" s="6" t="s">
        <v>53</v>
      </c>
      <c r="E28" s="6" t="str">
        <f t="shared" si="1"/>
        <v>febrero</v>
      </c>
      <c r="F28" s="11">
        <v>0</v>
      </c>
      <c r="G28" s="12">
        <v>0</v>
      </c>
      <c r="H28" s="11">
        <f t="shared" si="0"/>
        <v>0</v>
      </c>
    </row>
    <row r="29" spans="1:8">
      <c r="A29" s="2" t="s">
        <v>10</v>
      </c>
      <c r="B29" s="2" t="s">
        <v>25</v>
      </c>
      <c r="C29" s="1" t="s">
        <v>46</v>
      </c>
      <c r="D29" s="6" t="s">
        <v>54</v>
      </c>
      <c r="E29" s="6" t="str">
        <f t="shared" si="1"/>
        <v>febrero</v>
      </c>
      <c r="F29" s="11">
        <v>0</v>
      </c>
      <c r="G29" s="12">
        <v>200</v>
      </c>
      <c r="H29" s="11">
        <f t="shared" si="0"/>
        <v>200</v>
      </c>
    </row>
    <row r="30" spans="1:8">
      <c r="A30" s="2" t="s">
        <v>10</v>
      </c>
      <c r="B30" s="2">
        <v>10</v>
      </c>
      <c r="C30" s="1" t="s">
        <v>46</v>
      </c>
      <c r="D30" s="6" t="s">
        <v>55</v>
      </c>
      <c r="E30" s="6" t="str">
        <f t="shared" si="1"/>
        <v>febrero</v>
      </c>
      <c r="F30" s="11">
        <v>339.63</v>
      </c>
      <c r="G30" s="12">
        <v>339.63</v>
      </c>
      <c r="H30" s="11">
        <f t="shared" si="0"/>
        <v>679.26</v>
      </c>
    </row>
    <row r="31" spans="1:8">
      <c r="A31" s="2" t="s">
        <v>10</v>
      </c>
      <c r="B31" s="2" t="s">
        <v>29</v>
      </c>
      <c r="C31" s="1" t="s">
        <v>46</v>
      </c>
      <c r="D31" s="6" t="s">
        <v>56</v>
      </c>
      <c r="E31" s="6" t="str">
        <f t="shared" si="1"/>
        <v>febrero</v>
      </c>
      <c r="F31" s="11">
        <v>0</v>
      </c>
      <c r="G31" s="12">
        <v>0</v>
      </c>
      <c r="H31" s="11">
        <f t="shared" si="0"/>
        <v>0</v>
      </c>
    </row>
    <row r="32" spans="1:8">
      <c r="A32" s="2" t="s">
        <v>10</v>
      </c>
      <c r="B32" s="2" t="s">
        <v>31</v>
      </c>
      <c r="C32" s="1" t="s">
        <v>46</v>
      </c>
      <c r="D32" s="6" t="s">
        <v>57</v>
      </c>
      <c r="E32" s="6" t="str">
        <f t="shared" si="1"/>
        <v>febrero</v>
      </c>
      <c r="F32" s="11">
        <v>301.25</v>
      </c>
      <c r="G32" s="12">
        <v>301.25</v>
      </c>
      <c r="H32" s="11">
        <f t="shared" si="0"/>
        <v>602.5</v>
      </c>
    </row>
    <row r="33" spans="1:8">
      <c r="A33" s="2" t="s">
        <v>10</v>
      </c>
      <c r="B33" s="2" t="s">
        <v>33</v>
      </c>
      <c r="C33" s="1" t="s">
        <v>46</v>
      </c>
      <c r="D33" s="6" t="s">
        <v>58</v>
      </c>
      <c r="E33" s="6" t="str">
        <f t="shared" si="1"/>
        <v>febrero</v>
      </c>
      <c r="F33" s="11">
        <v>0</v>
      </c>
      <c r="G33" s="12">
        <v>364.17</v>
      </c>
      <c r="H33" s="11">
        <f t="shared" si="0"/>
        <v>364.17</v>
      </c>
    </row>
    <row r="34" spans="1:8">
      <c r="A34" s="2" t="s">
        <v>12</v>
      </c>
      <c r="B34" s="2" t="s">
        <v>8</v>
      </c>
      <c r="C34" s="1" t="s">
        <v>59</v>
      </c>
      <c r="D34" s="6" t="s">
        <v>59</v>
      </c>
      <c r="E34" s="6" t="str">
        <f t="shared" si="1"/>
        <v>febrero</v>
      </c>
      <c r="F34" s="11">
        <v>0</v>
      </c>
      <c r="G34" s="12">
        <v>0</v>
      </c>
      <c r="H34" s="11">
        <f t="shared" si="0"/>
        <v>0</v>
      </c>
    </row>
    <row r="35" spans="1:8">
      <c r="A35" s="2" t="s">
        <v>12</v>
      </c>
      <c r="B35" s="2" t="s">
        <v>10</v>
      </c>
      <c r="C35" s="1" t="s">
        <v>59</v>
      </c>
      <c r="D35" s="6" t="s">
        <v>60</v>
      </c>
      <c r="E35" s="6" t="str">
        <f t="shared" si="1"/>
        <v>febrero</v>
      </c>
      <c r="F35" s="11">
        <v>0</v>
      </c>
      <c r="G35" s="12">
        <v>200</v>
      </c>
      <c r="H35" s="11">
        <f t="shared" si="0"/>
        <v>200</v>
      </c>
    </row>
    <row r="36" spans="1:8">
      <c r="A36" s="2" t="s">
        <v>12</v>
      </c>
      <c r="B36" s="2" t="s">
        <v>12</v>
      </c>
      <c r="C36" s="1" t="s">
        <v>59</v>
      </c>
      <c r="D36" s="6" t="s">
        <v>61</v>
      </c>
      <c r="E36" s="6" t="str">
        <f t="shared" si="1"/>
        <v>febrero</v>
      </c>
      <c r="F36" s="11">
        <v>0</v>
      </c>
      <c r="G36" s="12">
        <v>0</v>
      </c>
      <c r="H36" s="11">
        <f t="shared" si="0"/>
        <v>0</v>
      </c>
    </row>
    <row r="37" spans="1:8">
      <c r="A37" s="2" t="s">
        <v>12</v>
      </c>
      <c r="B37" s="2" t="s">
        <v>15</v>
      </c>
      <c r="C37" s="1" t="s">
        <v>59</v>
      </c>
      <c r="D37" s="6" t="s">
        <v>62</v>
      </c>
      <c r="E37" s="6" t="str">
        <f t="shared" si="1"/>
        <v>febrero</v>
      </c>
      <c r="F37" s="11">
        <v>0</v>
      </c>
      <c r="G37" s="12">
        <v>0</v>
      </c>
      <c r="H37" s="11">
        <f t="shared" si="0"/>
        <v>0</v>
      </c>
    </row>
    <row r="38" spans="1:8">
      <c r="A38" s="2" t="s">
        <v>12</v>
      </c>
      <c r="B38" s="2" t="s">
        <v>17</v>
      </c>
      <c r="C38" s="1" t="s">
        <v>59</v>
      </c>
      <c r="D38" s="6" t="s">
        <v>63</v>
      </c>
      <c r="E38" s="6" t="str">
        <f t="shared" si="1"/>
        <v>febrero</v>
      </c>
      <c r="F38" s="11">
        <v>0</v>
      </c>
      <c r="G38" s="12">
        <v>0</v>
      </c>
      <c r="H38" s="11">
        <f t="shared" si="0"/>
        <v>0</v>
      </c>
    </row>
    <row r="39" spans="1:8">
      <c r="A39" s="2" t="s">
        <v>12</v>
      </c>
      <c r="B39" s="2" t="s">
        <v>19</v>
      </c>
      <c r="C39" s="1" t="s">
        <v>59</v>
      </c>
      <c r="D39" s="6" t="s">
        <v>64</v>
      </c>
      <c r="E39" s="6" t="str">
        <f t="shared" si="1"/>
        <v>febrero</v>
      </c>
      <c r="F39" s="11">
        <v>0</v>
      </c>
      <c r="G39" s="12">
        <v>763.84</v>
      </c>
      <c r="H39" s="11">
        <f t="shared" si="0"/>
        <v>763.84</v>
      </c>
    </row>
    <row r="40" spans="1:8">
      <c r="A40" s="2" t="s">
        <v>12</v>
      </c>
      <c r="B40" s="2" t="s">
        <v>21</v>
      </c>
      <c r="C40" s="1" t="s">
        <v>59</v>
      </c>
      <c r="D40" s="6" t="s">
        <v>65</v>
      </c>
      <c r="E40" s="6" t="str">
        <f t="shared" si="1"/>
        <v>febrero</v>
      </c>
      <c r="F40" s="11">
        <v>0</v>
      </c>
      <c r="G40" s="12">
        <v>100</v>
      </c>
      <c r="H40" s="11">
        <f t="shared" si="0"/>
        <v>100</v>
      </c>
    </row>
    <row r="41" spans="1:8">
      <c r="A41" s="2" t="s">
        <v>12</v>
      </c>
      <c r="B41" s="2" t="s">
        <v>23</v>
      </c>
      <c r="C41" s="1" t="s">
        <v>59</v>
      </c>
      <c r="D41" s="6" t="s">
        <v>66</v>
      </c>
      <c r="E41" s="6" t="str">
        <f t="shared" si="1"/>
        <v>febrero</v>
      </c>
      <c r="F41" s="11">
        <v>0</v>
      </c>
      <c r="G41" s="12">
        <v>0</v>
      </c>
      <c r="H41" s="11">
        <f t="shared" si="0"/>
        <v>0</v>
      </c>
    </row>
    <row r="42" spans="1:8">
      <c r="A42" s="2" t="s">
        <v>12</v>
      </c>
      <c r="B42" s="2" t="s">
        <v>25</v>
      </c>
      <c r="C42" s="1" t="s">
        <v>59</v>
      </c>
      <c r="D42" s="6" t="s">
        <v>67</v>
      </c>
      <c r="E42" s="6" t="str">
        <f t="shared" si="1"/>
        <v>febrero</v>
      </c>
      <c r="F42" s="11">
        <v>0</v>
      </c>
      <c r="G42" s="12">
        <v>200</v>
      </c>
      <c r="H42" s="11">
        <f t="shared" si="0"/>
        <v>200</v>
      </c>
    </row>
    <row r="43" spans="1:8">
      <c r="A43" s="2" t="s">
        <v>12</v>
      </c>
      <c r="B43" s="2" t="s">
        <v>27</v>
      </c>
      <c r="C43" s="1" t="s">
        <v>59</v>
      </c>
      <c r="D43" s="6" t="s">
        <v>68</v>
      </c>
      <c r="E43" s="6" t="str">
        <f t="shared" si="1"/>
        <v>febrero</v>
      </c>
      <c r="F43" s="11">
        <v>0</v>
      </c>
      <c r="G43" s="12">
        <v>80</v>
      </c>
      <c r="H43" s="11">
        <f t="shared" si="0"/>
        <v>80</v>
      </c>
    </row>
    <row r="44" spans="1:8">
      <c r="A44" s="2" t="s">
        <v>12</v>
      </c>
      <c r="B44" s="2" t="s">
        <v>29</v>
      </c>
      <c r="C44" s="1" t="s">
        <v>59</v>
      </c>
      <c r="D44" s="6" t="s">
        <v>69</v>
      </c>
      <c r="E44" s="6" t="str">
        <f t="shared" si="1"/>
        <v>febrero</v>
      </c>
      <c r="F44" s="11">
        <v>0</v>
      </c>
      <c r="G44" s="12">
        <v>0</v>
      </c>
      <c r="H44" s="11">
        <f t="shared" si="0"/>
        <v>0</v>
      </c>
    </row>
    <row r="45" spans="1:8">
      <c r="A45" s="2" t="s">
        <v>12</v>
      </c>
      <c r="B45" s="2" t="s">
        <v>31</v>
      </c>
      <c r="C45" s="1" t="s">
        <v>59</v>
      </c>
      <c r="D45" s="6" t="s">
        <v>70</v>
      </c>
      <c r="E45" s="6" t="str">
        <f t="shared" si="1"/>
        <v>febrero</v>
      </c>
      <c r="F45" s="11">
        <v>0</v>
      </c>
      <c r="G45" s="12">
        <v>214.49</v>
      </c>
      <c r="H45" s="11">
        <f t="shared" si="0"/>
        <v>214.49</v>
      </c>
    </row>
    <row r="46" spans="1:8">
      <c r="A46" s="2" t="s">
        <v>12</v>
      </c>
      <c r="B46" s="2" t="s">
        <v>33</v>
      </c>
      <c r="C46" s="1" t="s">
        <v>59</v>
      </c>
      <c r="D46" s="6" t="s">
        <v>71</v>
      </c>
      <c r="E46" s="6" t="str">
        <f t="shared" si="1"/>
        <v>febrero</v>
      </c>
      <c r="F46" s="11">
        <v>0</v>
      </c>
      <c r="G46" s="12">
        <v>10</v>
      </c>
      <c r="H46" s="11">
        <f t="shared" si="0"/>
        <v>10</v>
      </c>
    </row>
    <row r="47" spans="1:8">
      <c r="A47" s="2" t="s">
        <v>12</v>
      </c>
      <c r="B47" s="2" t="s">
        <v>35</v>
      </c>
      <c r="C47" s="1" t="s">
        <v>59</v>
      </c>
      <c r="D47" s="6" t="s">
        <v>72</v>
      </c>
      <c r="E47" s="6" t="str">
        <f t="shared" si="1"/>
        <v>febrero</v>
      </c>
      <c r="F47" s="11">
        <v>0</v>
      </c>
      <c r="G47" s="12">
        <v>0</v>
      </c>
      <c r="H47" s="11">
        <f t="shared" si="0"/>
        <v>0</v>
      </c>
    </row>
    <row r="48" spans="1:8">
      <c r="A48" s="2" t="s">
        <v>12</v>
      </c>
      <c r="B48" s="2" t="s">
        <v>37</v>
      </c>
      <c r="C48" s="1" t="s">
        <v>59</v>
      </c>
      <c r="D48" s="6" t="s">
        <v>73</v>
      </c>
      <c r="E48" s="6" t="str">
        <f t="shared" si="1"/>
        <v>febrero</v>
      </c>
      <c r="F48" s="11">
        <v>0</v>
      </c>
      <c r="G48" s="12">
        <v>0</v>
      </c>
      <c r="H48" s="11">
        <f t="shared" si="0"/>
        <v>0</v>
      </c>
    </row>
    <row r="49" spans="1:8">
      <c r="A49" s="2" t="s">
        <v>12</v>
      </c>
      <c r="B49" s="2" t="s">
        <v>39</v>
      </c>
      <c r="C49" s="1" t="s">
        <v>59</v>
      </c>
      <c r="D49" s="6" t="s">
        <v>74</v>
      </c>
      <c r="E49" s="6" t="str">
        <f t="shared" si="1"/>
        <v>febrero</v>
      </c>
      <c r="F49" s="11">
        <v>0</v>
      </c>
      <c r="G49" s="12">
        <v>0</v>
      </c>
      <c r="H49" s="11">
        <f t="shared" si="0"/>
        <v>0</v>
      </c>
    </row>
    <row r="50" spans="1:8">
      <c r="A50" s="2" t="s">
        <v>12</v>
      </c>
      <c r="B50" s="2" t="s">
        <v>41</v>
      </c>
      <c r="C50" s="1" t="s">
        <v>59</v>
      </c>
      <c r="D50" s="6" t="s">
        <v>75</v>
      </c>
      <c r="E50" s="6" t="str">
        <f t="shared" si="1"/>
        <v>febrero</v>
      </c>
      <c r="F50" s="11">
        <v>0</v>
      </c>
      <c r="G50" s="12">
        <v>446.72</v>
      </c>
      <c r="H50" s="11">
        <f t="shared" si="0"/>
        <v>446.72</v>
      </c>
    </row>
    <row r="51" spans="1:8">
      <c r="A51" s="2" t="s">
        <v>12</v>
      </c>
      <c r="B51" s="2" t="s">
        <v>43</v>
      </c>
      <c r="C51" s="1" t="s">
        <v>59</v>
      </c>
      <c r="D51" s="6" t="s">
        <v>76</v>
      </c>
      <c r="E51" s="6" t="str">
        <f t="shared" si="1"/>
        <v>febrero</v>
      </c>
      <c r="F51" s="11">
        <v>0</v>
      </c>
      <c r="G51" s="12">
        <v>130</v>
      </c>
      <c r="H51" s="11">
        <f t="shared" si="0"/>
        <v>130</v>
      </c>
    </row>
    <row r="52" spans="1:8">
      <c r="A52" s="2" t="s">
        <v>12</v>
      </c>
      <c r="B52" s="2">
        <v>19</v>
      </c>
      <c r="C52" s="1" t="s">
        <v>59</v>
      </c>
      <c r="D52" s="6" t="s">
        <v>292</v>
      </c>
      <c r="E52" s="6" t="str">
        <f t="shared" si="1"/>
        <v>febrero</v>
      </c>
      <c r="F52" s="11">
        <v>0</v>
      </c>
      <c r="G52" s="12">
        <v>5</v>
      </c>
      <c r="H52" s="11">
        <f t="shared" si="0"/>
        <v>5</v>
      </c>
    </row>
    <row r="53" spans="1:8">
      <c r="A53" s="2" t="s">
        <v>12</v>
      </c>
      <c r="B53" s="2">
        <v>20</v>
      </c>
      <c r="C53" s="1" t="s">
        <v>59</v>
      </c>
      <c r="D53" s="6" t="s">
        <v>79</v>
      </c>
      <c r="E53" s="6" t="str">
        <f t="shared" si="1"/>
        <v>febrero</v>
      </c>
      <c r="F53" s="11">
        <v>0</v>
      </c>
      <c r="G53" s="12">
        <v>0</v>
      </c>
      <c r="H53" s="11">
        <f t="shared" si="0"/>
        <v>0</v>
      </c>
    </row>
    <row r="54" spans="1:8">
      <c r="A54" s="2" t="s">
        <v>15</v>
      </c>
      <c r="B54" s="2" t="s">
        <v>8</v>
      </c>
      <c r="C54" s="1" t="s">
        <v>80</v>
      </c>
      <c r="D54" s="6" t="s">
        <v>81</v>
      </c>
      <c r="E54" s="6" t="str">
        <f t="shared" si="1"/>
        <v>febrero</v>
      </c>
      <c r="F54" s="11">
        <v>932.16</v>
      </c>
      <c r="G54" s="12">
        <v>932.16</v>
      </c>
      <c r="H54" s="11">
        <f t="shared" si="0"/>
        <v>1864.32</v>
      </c>
    </row>
    <row r="55" spans="1:8">
      <c r="A55" s="2" t="s">
        <v>15</v>
      </c>
      <c r="B55" s="2" t="s">
        <v>10</v>
      </c>
      <c r="C55" s="1" t="s">
        <v>80</v>
      </c>
      <c r="D55" s="6" t="s">
        <v>82</v>
      </c>
      <c r="E55" s="6" t="str">
        <f t="shared" si="1"/>
        <v>febrero</v>
      </c>
      <c r="F55" s="11">
        <v>0</v>
      </c>
      <c r="G55" s="12">
        <v>761.59</v>
      </c>
      <c r="H55" s="11">
        <f t="shared" si="0"/>
        <v>761.59</v>
      </c>
    </row>
    <row r="56" spans="1:8">
      <c r="A56" s="2" t="s">
        <v>15</v>
      </c>
      <c r="B56" s="2" t="s">
        <v>12</v>
      </c>
      <c r="C56" s="1" t="s">
        <v>80</v>
      </c>
      <c r="D56" s="6" t="s">
        <v>83</v>
      </c>
      <c r="E56" s="6" t="str">
        <f t="shared" si="1"/>
        <v>febrero</v>
      </c>
      <c r="F56" s="11">
        <v>0</v>
      </c>
      <c r="G56" s="12">
        <v>1487.69</v>
      </c>
      <c r="H56" s="11">
        <f t="shared" si="0"/>
        <v>1487.69</v>
      </c>
    </row>
    <row r="57" spans="1:8">
      <c r="A57" s="2" t="s">
        <v>15</v>
      </c>
      <c r="B57" s="2" t="s">
        <v>15</v>
      </c>
      <c r="C57" s="1" t="s">
        <v>80</v>
      </c>
      <c r="D57" s="6" t="s">
        <v>84</v>
      </c>
      <c r="E57" s="6" t="str">
        <f t="shared" si="1"/>
        <v>febrero</v>
      </c>
      <c r="F57" s="11">
        <v>0</v>
      </c>
      <c r="G57" s="12">
        <v>1581.06</v>
      </c>
      <c r="H57" s="11">
        <f t="shared" si="0"/>
        <v>1581.06</v>
      </c>
    </row>
    <row r="58" spans="1:8">
      <c r="A58" s="2" t="s">
        <v>15</v>
      </c>
      <c r="B58" s="2" t="s">
        <v>17</v>
      </c>
      <c r="C58" s="1" t="s">
        <v>80</v>
      </c>
      <c r="D58" s="6" t="s">
        <v>299</v>
      </c>
      <c r="E58" s="6" t="str">
        <f t="shared" si="1"/>
        <v>febrero</v>
      </c>
      <c r="F58" s="11">
        <v>0</v>
      </c>
      <c r="G58" s="12">
        <v>100</v>
      </c>
      <c r="H58" s="11">
        <f t="shared" si="0"/>
        <v>100</v>
      </c>
    </row>
    <row r="59" spans="1:8">
      <c r="A59" s="2" t="s">
        <v>15</v>
      </c>
      <c r="B59" s="2" t="s">
        <v>19</v>
      </c>
      <c r="C59" s="1" t="s">
        <v>80</v>
      </c>
      <c r="D59" s="6" t="s">
        <v>85</v>
      </c>
      <c r="E59" s="6" t="str">
        <f t="shared" si="1"/>
        <v>febrero</v>
      </c>
      <c r="F59" s="11">
        <v>0</v>
      </c>
      <c r="G59" s="12">
        <v>100</v>
      </c>
      <c r="H59" s="11">
        <f t="shared" si="0"/>
        <v>100</v>
      </c>
    </row>
    <row r="60" spans="1:8">
      <c r="A60" s="2" t="s">
        <v>15</v>
      </c>
      <c r="B60" s="2" t="s">
        <v>21</v>
      </c>
      <c r="C60" s="1" t="s">
        <v>80</v>
      </c>
      <c r="D60" s="6" t="s">
        <v>86</v>
      </c>
      <c r="E60" s="6" t="str">
        <f t="shared" si="1"/>
        <v>febrero</v>
      </c>
      <c r="F60" s="11">
        <v>0</v>
      </c>
      <c r="G60" s="12">
        <v>981.85</v>
      </c>
      <c r="H60" s="11">
        <f t="shared" si="0"/>
        <v>981.85</v>
      </c>
    </row>
    <row r="61" spans="1:8">
      <c r="A61" s="2" t="s">
        <v>15</v>
      </c>
      <c r="B61" s="2" t="s">
        <v>23</v>
      </c>
      <c r="C61" s="1" t="s">
        <v>80</v>
      </c>
      <c r="D61" s="6" t="s">
        <v>87</v>
      </c>
      <c r="E61" s="6" t="str">
        <f t="shared" si="1"/>
        <v>febrero</v>
      </c>
      <c r="F61" s="11">
        <v>0</v>
      </c>
      <c r="G61" s="12">
        <v>418.78</v>
      </c>
      <c r="H61" s="11">
        <f t="shared" si="0"/>
        <v>418.78</v>
      </c>
    </row>
    <row r="62" spans="1:8">
      <c r="A62" s="2" t="s">
        <v>15</v>
      </c>
      <c r="B62" s="2" t="s">
        <v>25</v>
      </c>
      <c r="C62" s="1" t="s">
        <v>80</v>
      </c>
      <c r="D62" s="6" t="s">
        <v>88</v>
      </c>
      <c r="E62" s="6" t="str">
        <f t="shared" si="1"/>
        <v>febrero</v>
      </c>
      <c r="F62" s="11">
        <v>0</v>
      </c>
      <c r="G62" s="12">
        <v>203.39</v>
      </c>
      <c r="H62" s="11">
        <f t="shared" si="0"/>
        <v>203.39</v>
      </c>
    </row>
    <row r="63" spans="1:8">
      <c r="A63" s="2" t="s">
        <v>15</v>
      </c>
      <c r="B63" s="2">
        <v>10</v>
      </c>
      <c r="C63" s="1" t="s">
        <v>80</v>
      </c>
      <c r="D63" s="6" t="s">
        <v>89</v>
      </c>
      <c r="E63" s="6" t="str">
        <f t="shared" si="1"/>
        <v>febrero</v>
      </c>
      <c r="F63" s="11">
        <v>0</v>
      </c>
      <c r="G63" s="12">
        <v>640.9</v>
      </c>
      <c r="H63" s="11">
        <f t="shared" si="0"/>
        <v>640.9</v>
      </c>
    </row>
    <row r="64" spans="1:8">
      <c r="A64" s="2" t="s">
        <v>15</v>
      </c>
      <c r="B64" s="2">
        <v>11</v>
      </c>
      <c r="C64" s="1" t="s">
        <v>80</v>
      </c>
      <c r="D64" s="6" t="s">
        <v>90</v>
      </c>
      <c r="E64" s="6" t="str">
        <f t="shared" si="1"/>
        <v>febrero</v>
      </c>
      <c r="F64" s="11">
        <v>0</v>
      </c>
      <c r="G64" s="12">
        <v>598.55999999999995</v>
      </c>
      <c r="H64" s="11">
        <f t="shared" si="0"/>
        <v>598.55999999999995</v>
      </c>
    </row>
    <row r="65" spans="1:8">
      <c r="A65" s="2" t="s">
        <v>15</v>
      </c>
      <c r="B65" s="2">
        <v>12</v>
      </c>
      <c r="C65" s="1" t="s">
        <v>80</v>
      </c>
      <c r="D65" s="6" t="s">
        <v>91</v>
      </c>
      <c r="E65" s="6" t="str">
        <f t="shared" si="1"/>
        <v>febrero</v>
      </c>
      <c r="F65" s="11">
        <v>0</v>
      </c>
      <c r="G65" s="12">
        <v>640.64</v>
      </c>
      <c r="H65" s="11">
        <f t="shared" si="0"/>
        <v>640.64</v>
      </c>
    </row>
    <row r="66" spans="1:8">
      <c r="A66" s="2" t="s">
        <v>15</v>
      </c>
      <c r="B66" s="2" t="s">
        <v>33</v>
      </c>
      <c r="C66" s="1" t="s">
        <v>80</v>
      </c>
      <c r="D66" s="6" t="s">
        <v>92</v>
      </c>
      <c r="E66" s="6" t="str">
        <f t="shared" si="1"/>
        <v>febrero</v>
      </c>
      <c r="F66" s="11">
        <v>0</v>
      </c>
      <c r="G66" s="12">
        <v>750.42</v>
      </c>
      <c r="H66" s="11">
        <f t="shared" si="0"/>
        <v>750.42</v>
      </c>
    </row>
    <row r="67" spans="1:8">
      <c r="A67" s="2" t="s">
        <v>15</v>
      </c>
      <c r="B67" s="2" t="s">
        <v>35</v>
      </c>
      <c r="C67" s="1" t="s">
        <v>80</v>
      </c>
      <c r="D67" s="6" t="s">
        <v>93</v>
      </c>
      <c r="E67" s="6" t="str">
        <f t="shared" si="1"/>
        <v>febrero</v>
      </c>
      <c r="F67" s="11">
        <v>0</v>
      </c>
      <c r="G67" s="12">
        <v>693.68</v>
      </c>
      <c r="H67" s="11">
        <f t="shared" ref="H67:H130" si="2">+F67+G67</f>
        <v>693.68</v>
      </c>
    </row>
    <row r="68" spans="1:8">
      <c r="A68" s="2" t="s">
        <v>15</v>
      </c>
      <c r="B68" s="2" t="s">
        <v>37</v>
      </c>
      <c r="C68" s="1" t="s">
        <v>80</v>
      </c>
      <c r="D68" s="6" t="s">
        <v>94</v>
      </c>
      <c r="E68" s="6" t="str">
        <f t="shared" ref="E68:E131" si="3">+E67</f>
        <v>febrero</v>
      </c>
      <c r="F68" s="11">
        <v>0</v>
      </c>
      <c r="G68" s="12">
        <v>394.17</v>
      </c>
      <c r="H68" s="11">
        <f t="shared" si="2"/>
        <v>394.17</v>
      </c>
    </row>
    <row r="69" spans="1:8">
      <c r="A69" s="2" t="s">
        <v>15</v>
      </c>
      <c r="B69" s="2" t="s">
        <v>39</v>
      </c>
      <c r="C69" s="1" t="s">
        <v>80</v>
      </c>
      <c r="D69" s="6" t="s">
        <v>95</v>
      </c>
      <c r="E69" s="6" t="str">
        <f t="shared" si="3"/>
        <v>febrero</v>
      </c>
      <c r="F69" s="11">
        <v>0</v>
      </c>
      <c r="G69" s="12">
        <v>677.78</v>
      </c>
      <c r="H69" s="11">
        <f t="shared" si="2"/>
        <v>677.78</v>
      </c>
    </row>
    <row r="70" spans="1:8">
      <c r="A70" s="2" t="s">
        <v>15</v>
      </c>
      <c r="B70" s="2" t="s">
        <v>41</v>
      </c>
      <c r="C70" s="1" t="s">
        <v>80</v>
      </c>
      <c r="D70" s="6" t="s">
        <v>96</v>
      </c>
      <c r="E70" s="6" t="str">
        <f t="shared" si="3"/>
        <v>febrero</v>
      </c>
      <c r="F70" s="11">
        <v>589.04999999999995</v>
      </c>
      <c r="G70" s="12">
        <v>589.04999999999995</v>
      </c>
      <c r="H70" s="11">
        <f t="shared" si="2"/>
        <v>1178.0999999999999</v>
      </c>
    </row>
    <row r="71" spans="1:8">
      <c r="A71" s="2" t="s">
        <v>15</v>
      </c>
      <c r="B71" s="2" t="s">
        <v>43</v>
      </c>
      <c r="C71" s="1" t="s">
        <v>80</v>
      </c>
      <c r="D71" s="6" t="s">
        <v>97</v>
      </c>
      <c r="E71" s="6" t="str">
        <f t="shared" si="3"/>
        <v>febrero</v>
      </c>
      <c r="F71" s="11">
        <v>0</v>
      </c>
      <c r="G71" s="12">
        <v>518.71</v>
      </c>
      <c r="H71" s="11">
        <f t="shared" si="2"/>
        <v>518.71</v>
      </c>
    </row>
    <row r="72" spans="1:8">
      <c r="A72" s="2" t="s">
        <v>15</v>
      </c>
      <c r="B72" s="2">
        <v>19</v>
      </c>
      <c r="C72" s="1" t="s">
        <v>80</v>
      </c>
      <c r="D72" s="6" t="s">
        <v>98</v>
      </c>
      <c r="E72" s="6" t="str">
        <f t="shared" si="3"/>
        <v>febrero</v>
      </c>
      <c r="F72" s="11">
        <v>0</v>
      </c>
      <c r="G72" s="12">
        <v>746.75</v>
      </c>
      <c r="H72" s="11">
        <f t="shared" si="2"/>
        <v>746.75</v>
      </c>
    </row>
    <row r="73" spans="1:8">
      <c r="A73" s="2" t="s">
        <v>15</v>
      </c>
      <c r="B73" s="2" t="s">
        <v>78</v>
      </c>
      <c r="C73" s="1" t="s">
        <v>80</v>
      </c>
      <c r="D73" s="6" t="s">
        <v>99</v>
      </c>
      <c r="E73" s="6" t="str">
        <f t="shared" si="3"/>
        <v>febrero</v>
      </c>
      <c r="F73" s="11">
        <v>0</v>
      </c>
      <c r="G73" s="12">
        <v>461.53</v>
      </c>
      <c r="H73" s="11">
        <f t="shared" si="2"/>
        <v>461.53</v>
      </c>
    </row>
    <row r="74" spans="1:8">
      <c r="A74" s="2" t="s">
        <v>15</v>
      </c>
      <c r="B74" s="2">
        <v>21</v>
      </c>
      <c r="C74" s="1" t="s">
        <v>80</v>
      </c>
      <c r="D74" s="6" t="s">
        <v>293</v>
      </c>
      <c r="E74" s="6" t="str">
        <f t="shared" si="3"/>
        <v>febrero</v>
      </c>
      <c r="F74" s="11">
        <v>0</v>
      </c>
      <c r="G74" s="12">
        <v>522.22</v>
      </c>
      <c r="H74" s="11">
        <f t="shared" si="2"/>
        <v>522.22</v>
      </c>
    </row>
    <row r="75" spans="1:8">
      <c r="A75" s="2" t="s">
        <v>15</v>
      </c>
      <c r="B75" s="2">
        <v>22</v>
      </c>
      <c r="C75" s="1" t="s">
        <v>80</v>
      </c>
      <c r="D75" s="6" t="s">
        <v>102</v>
      </c>
      <c r="E75" s="6" t="str">
        <f t="shared" si="3"/>
        <v>febrero</v>
      </c>
      <c r="F75" s="11">
        <v>0</v>
      </c>
      <c r="G75" s="12">
        <v>0</v>
      </c>
      <c r="H75" s="11">
        <f t="shared" si="2"/>
        <v>0</v>
      </c>
    </row>
    <row r="76" spans="1:8">
      <c r="A76" s="2" t="s">
        <v>17</v>
      </c>
      <c r="B76" s="2" t="s">
        <v>8</v>
      </c>
      <c r="C76" s="1" t="s">
        <v>103</v>
      </c>
      <c r="D76" s="6" t="s">
        <v>103</v>
      </c>
      <c r="E76" s="6" t="str">
        <f t="shared" si="3"/>
        <v>febrero</v>
      </c>
      <c r="F76" s="11">
        <v>0</v>
      </c>
      <c r="G76" s="12">
        <v>500</v>
      </c>
      <c r="H76" s="11">
        <f t="shared" si="2"/>
        <v>500</v>
      </c>
    </row>
    <row r="77" spans="1:8">
      <c r="A77" s="2" t="s">
        <v>17</v>
      </c>
      <c r="B77" s="2" t="s">
        <v>10</v>
      </c>
      <c r="C77" s="1" t="s">
        <v>103</v>
      </c>
      <c r="D77" s="6" t="s">
        <v>104</v>
      </c>
      <c r="E77" s="6" t="str">
        <f t="shared" si="3"/>
        <v>febrero</v>
      </c>
      <c r="F77" s="11">
        <v>0</v>
      </c>
      <c r="G77" s="12">
        <v>0</v>
      </c>
      <c r="H77" s="11">
        <f t="shared" si="2"/>
        <v>0</v>
      </c>
    </row>
    <row r="78" spans="1:8">
      <c r="A78" s="2" t="s">
        <v>17</v>
      </c>
      <c r="B78" s="2" t="s">
        <v>12</v>
      </c>
      <c r="C78" s="1" t="s">
        <v>103</v>
      </c>
      <c r="D78" s="6" t="s">
        <v>105</v>
      </c>
      <c r="E78" s="6" t="str">
        <f t="shared" si="3"/>
        <v>febrero</v>
      </c>
      <c r="F78" s="11">
        <v>0</v>
      </c>
      <c r="G78" s="12">
        <v>0</v>
      </c>
      <c r="H78" s="11">
        <f t="shared" si="2"/>
        <v>0</v>
      </c>
    </row>
    <row r="79" spans="1:8">
      <c r="A79" s="2" t="s">
        <v>17</v>
      </c>
      <c r="B79" s="2" t="s">
        <v>15</v>
      </c>
      <c r="C79" s="1" t="s">
        <v>103</v>
      </c>
      <c r="D79" s="6" t="s">
        <v>106</v>
      </c>
      <c r="E79" s="6" t="str">
        <f t="shared" si="3"/>
        <v>febrero</v>
      </c>
      <c r="F79" s="11">
        <v>0</v>
      </c>
      <c r="G79" s="12">
        <v>814.66</v>
      </c>
      <c r="H79" s="11">
        <f t="shared" si="2"/>
        <v>814.66</v>
      </c>
    </row>
    <row r="80" spans="1:8">
      <c r="A80" s="2" t="s">
        <v>17</v>
      </c>
      <c r="B80" s="2" t="s">
        <v>17</v>
      </c>
      <c r="C80" s="1" t="s">
        <v>103</v>
      </c>
      <c r="D80" s="6" t="s">
        <v>107</v>
      </c>
      <c r="E80" s="6" t="str">
        <f t="shared" si="3"/>
        <v>febrero</v>
      </c>
      <c r="F80" s="11">
        <v>0</v>
      </c>
      <c r="G80" s="12">
        <v>200</v>
      </c>
      <c r="H80" s="11">
        <f t="shared" si="2"/>
        <v>200</v>
      </c>
    </row>
    <row r="81" spans="1:8">
      <c r="A81" s="2" t="s">
        <v>17</v>
      </c>
      <c r="B81" s="2" t="s">
        <v>19</v>
      </c>
      <c r="C81" s="1" t="s">
        <v>103</v>
      </c>
      <c r="D81" s="6" t="s">
        <v>108</v>
      </c>
      <c r="E81" s="6" t="str">
        <f t="shared" si="3"/>
        <v>febrero</v>
      </c>
      <c r="F81" s="11">
        <v>0</v>
      </c>
      <c r="G81" s="12">
        <v>485</v>
      </c>
      <c r="H81" s="11">
        <f t="shared" si="2"/>
        <v>485</v>
      </c>
    </row>
    <row r="82" spans="1:8">
      <c r="A82" s="2" t="s">
        <v>17</v>
      </c>
      <c r="B82" s="2" t="s">
        <v>21</v>
      </c>
      <c r="C82" s="1" t="s">
        <v>103</v>
      </c>
      <c r="D82" s="6" t="s">
        <v>109</v>
      </c>
      <c r="E82" s="6" t="str">
        <f t="shared" si="3"/>
        <v>febrero</v>
      </c>
      <c r="F82" s="11">
        <v>0</v>
      </c>
      <c r="G82" s="12">
        <v>0</v>
      </c>
      <c r="H82" s="11">
        <f t="shared" si="2"/>
        <v>0</v>
      </c>
    </row>
    <row r="83" spans="1:8">
      <c r="A83" s="2" t="s">
        <v>17</v>
      </c>
      <c r="B83" s="2" t="s">
        <v>23</v>
      </c>
      <c r="C83" s="1" t="s">
        <v>103</v>
      </c>
      <c r="D83" s="6" t="s">
        <v>300</v>
      </c>
      <c r="E83" s="6" t="str">
        <f t="shared" si="3"/>
        <v>febrero</v>
      </c>
      <c r="F83" s="11">
        <v>0</v>
      </c>
      <c r="G83" s="12">
        <v>25</v>
      </c>
      <c r="H83" s="11">
        <f t="shared" si="2"/>
        <v>25</v>
      </c>
    </row>
    <row r="84" spans="1:8">
      <c r="A84" s="2" t="s">
        <v>17</v>
      </c>
      <c r="B84" s="2" t="s">
        <v>25</v>
      </c>
      <c r="C84" s="1" t="s">
        <v>103</v>
      </c>
      <c r="D84" s="6" t="s">
        <v>110</v>
      </c>
      <c r="E84" s="6" t="str">
        <f t="shared" si="3"/>
        <v>febrero</v>
      </c>
      <c r="F84" s="11">
        <v>0</v>
      </c>
      <c r="G84" s="12">
        <v>5</v>
      </c>
      <c r="H84" s="11">
        <f t="shared" si="2"/>
        <v>5</v>
      </c>
    </row>
    <row r="85" spans="1:8">
      <c r="A85" s="2" t="s">
        <v>17</v>
      </c>
      <c r="B85" s="2" t="s">
        <v>27</v>
      </c>
      <c r="C85" s="1" t="s">
        <v>103</v>
      </c>
      <c r="D85" s="6" t="s">
        <v>111</v>
      </c>
      <c r="E85" s="6" t="str">
        <f t="shared" si="3"/>
        <v>febrero</v>
      </c>
      <c r="F85" s="11">
        <v>610.36</v>
      </c>
      <c r="G85" s="12">
        <v>610.36</v>
      </c>
      <c r="H85" s="11">
        <f t="shared" si="2"/>
        <v>1220.72</v>
      </c>
    </row>
    <row r="86" spans="1:8">
      <c r="A86" s="2" t="s">
        <v>17</v>
      </c>
      <c r="B86" s="2" t="s">
        <v>29</v>
      </c>
      <c r="C86" s="1" t="s">
        <v>103</v>
      </c>
      <c r="D86" s="6" t="s">
        <v>112</v>
      </c>
      <c r="E86" s="6" t="str">
        <f t="shared" si="3"/>
        <v>febrero</v>
      </c>
      <c r="F86" s="11">
        <v>0</v>
      </c>
      <c r="G86" s="12">
        <v>569.4</v>
      </c>
      <c r="H86" s="11">
        <f t="shared" si="2"/>
        <v>569.4</v>
      </c>
    </row>
    <row r="87" spans="1:8">
      <c r="A87" s="2" t="s">
        <v>17</v>
      </c>
      <c r="B87" s="2">
        <v>12</v>
      </c>
      <c r="C87" s="1" t="s">
        <v>103</v>
      </c>
      <c r="D87" s="6" t="s">
        <v>301</v>
      </c>
      <c r="E87" s="6" t="str">
        <f t="shared" si="3"/>
        <v>febrero</v>
      </c>
      <c r="F87" s="11">
        <v>0</v>
      </c>
      <c r="G87" s="12">
        <v>0</v>
      </c>
      <c r="H87" s="11">
        <f t="shared" si="2"/>
        <v>0</v>
      </c>
    </row>
    <row r="88" spans="1:8">
      <c r="A88" s="2" t="s">
        <v>17</v>
      </c>
      <c r="B88" s="2" t="s">
        <v>33</v>
      </c>
      <c r="C88" s="1" t="s">
        <v>103</v>
      </c>
      <c r="D88" s="6" t="s">
        <v>113</v>
      </c>
      <c r="E88" s="6" t="str">
        <f t="shared" si="3"/>
        <v>febrero</v>
      </c>
      <c r="F88" s="11">
        <v>720.02</v>
      </c>
      <c r="G88" s="12">
        <v>720.02</v>
      </c>
      <c r="H88" s="11">
        <f t="shared" si="2"/>
        <v>1440.04</v>
      </c>
    </row>
    <row r="89" spans="1:8">
      <c r="A89" s="2" t="s">
        <v>17</v>
      </c>
      <c r="B89" s="2" t="s">
        <v>35</v>
      </c>
      <c r="C89" s="1" t="s">
        <v>103</v>
      </c>
      <c r="D89" s="6" t="s">
        <v>114</v>
      </c>
      <c r="E89" s="6" t="str">
        <f t="shared" si="3"/>
        <v>febrero</v>
      </c>
      <c r="F89" s="11">
        <v>0</v>
      </c>
      <c r="G89" s="12">
        <v>444.9</v>
      </c>
      <c r="H89" s="11">
        <f t="shared" si="2"/>
        <v>444.9</v>
      </c>
    </row>
    <row r="90" spans="1:8">
      <c r="A90" s="2" t="s">
        <v>17</v>
      </c>
      <c r="B90" s="2" t="s">
        <v>37</v>
      </c>
      <c r="C90" s="1" t="s">
        <v>103</v>
      </c>
      <c r="D90" s="6" t="s">
        <v>115</v>
      </c>
      <c r="E90" s="6" t="str">
        <f t="shared" si="3"/>
        <v>febrero</v>
      </c>
      <c r="F90" s="11">
        <v>0</v>
      </c>
      <c r="G90" s="12">
        <v>837.52</v>
      </c>
      <c r="H90" s="11">
        <f t="shared" si="2"/>
        <v>837.52</v>
      </c>
    </row>
    <row r="91" spans="1:8">
      <c r="A91" s="2" t="s">
        <v>17</v>
      </c>
      <c r="B91" s="2" t="s">
        <v>39</v>
      </c>
      <c r="C91" s="1" t="s">
        <v>103</v>
      </c>
      <c r="D91" s="6" t="s">
        <v>116</v>
      </c>
      <c r="E91" s="6" t="str">
        <f t="shared" si="3"/>
        <v>febrero</v>
      </c>
      <c r="F91" s="11">
        <v>0</v>
      </c>
      <c r="G91" s="12">
        <v>272.51</v>
      </c>
      <c r="H91" s="11">
        <f t="shared" si="2"/>
        <v>272.51</v>
      </c>
    </row>
    <row r="92" spans="1:8">
      <c r="A92" s="2" t="s">
        <v>17</v>
      </c>
      <c r="B92" s="2" t="s">
        <v>41</v>
      </c>
      <c r="C92" s="1" t="s">
        <v>103</v>
      </c>
      <c r="D92" s="6" t="s">
        <v>117</v>
      </c>
      <c r="E92" s="6" t="str">
        <f t="shared" si="3"/>
        <v>febrero</v>
      </c>
      <c r="F92" s="11">
        <v>0</v>
      </c>
      <c r="G92" s="12">
        <v>335.74</v>
      </c>
      <c r="H92" s="11">
        <f t="shared" si="2"/>
        <v>335.74</v>
      </c>
    </row>
    <row r="93" spans="1:8">
      <c r="A93" s="2" t="s">
        <v>17</v>
      </c>
      <c r="B93" s="2" t="s">
        <v>43</v>
      </c>
      <c r="C93" s="1" t="s">
        <v>103</v>
      </c>
      <c r="D93" s="6" t="s">
        <v>118</v>
      </c>
      <c r="E93" s="6" t="str">
        <f t="shared" si="3"/>
        <v>febrero</v>
      </c>
      <c r="F93" s="11">
        <v>0</v>
      </c>
      <c r="G93" s="12">
        <v>498.71</v>
      </c>
      <c r="H93" s="11">
        <f t="shared" si="2"/>
        <v>498.71</v>
      </c>
    </row>
    <row r="94" spans="1:8">
      <c r="A94" s="2" t="s">
        <v>17</v>
      </c>
      <c r="B94" s="2" t="s">
        <v>77</v>
      </c>
      <c r="C94" s="1" t="s">
        <v>103</v>
      </c>
      <c r="D94" s="6" t="s">
        <v>119</v>
      </c>
      <c r="E94" s="6" t="str">
        <f t="shared" si="3"/>
        <v>febrero</v>
      </c>
      <c r="F94" s="11">
        <v>313.38</v>
      </c>
      <c r="G94" s="12">
        <v>313.38</v>
      </c>
      <c r="H94" s="11">
        <f t="shared" si="2"/>
        <v>626.76</v>
      </c>
    </row>
    <row r="95" spans="1:8">
      <c r="A95" s="2" t="s">
        <v>17</v>
      </c>
      <c r="B95" s="2">
        <v>20</v>
      </c>
      <c r="C95" s="1" t="s">
        <v>103</v>
      </c>
      <c r="D95" s="6" t="s">
        <v>120</v>
      </c>
      <c r="E95" s="6" t="str">
        <f t="shared" si="3"/>
        <v>febrero</v>
      </c>
      <c r="F95" s="11">
        <v>560.84</v>
      </c>
      <c r="G95" s="12">
        <v>560.84</v>
      </c>
      <c r="H95" s="11">
        <f>+G95+F95</f>
        <v>1121.68</v>
      </c>
    </row>
    <row r="96" spans="1:8">
      <c r="A96" s="2" t="s">
        <v>17</v>
      </c>
      <c r="B96" s="2">
        <v>21</v>
      </c>
      <c r="C96" s="1" t="s">
        <v>103</v>
      </c>
      <c r="D96" s="6" t="s">
        <v>121</v>
      </c>
      <c r="E96" s="6" t="str">
        <f t="shared" si="3"/>
        <v>febrero</v>
      </c>
      <c r="F96" s="11">
        <v>0</v>
      </c>
      <c r="G96" s="12">
        <v>444.57</v>
      </c>
      <c r="H96" s="11">
        <f t="shared" si="2"/>
        <v>444.57</v>
      </c>
    </row>
    <row r="97" spans="1:9">
      <c r="A97" s="2" t="s">
        <v>17</v>
      </c>
      <c r="B97" s="2" t="s">
        <v>101</v>
      </c>
      <c r="C97" s="1" t="s">
        <v>103</v>
      </c>
      <c r="D97" s="6" t="s">
        <v>122</v>
      </c>
      <c r="E97" s="6" t="str">
        <f t="shared" si="3"/>
        <v>febrero</v>
      </c>
      <c r="F97" s="11">
        <v>0</v>
      </c>
      <c r="G97" s="12">
        <v>1</v>
      </c>
      <c r="H97" s="11">
        <f t="shared" si="2"/>
        <v>1</v>
      </c>
    </row>
    <row r="98" spans="1:9">
      <c r="A98" s="2" t="s">
        <v>17</v>
      </c>
      <c r="B98" s="2" t="s">
        <v>123</v>
      </c>
      <c r="C98" s="1" t="s">
        <v>103</v>
      </c>
      <c r="D98" s="6" t="s">
        <v>124</v>
      </c>
      <c r="E98" s="6" t="str">
        <f t="shared" si="3"/>
        <v>febrero</v>
      </c>
      <c r="F98" s="11">
        <v>0</v>
      </c>
      <c r="G98" s="12">
        <v>175</v>
      </c>
      <c r="H98" s="11">
        <f t="shared" si="2"/>
        <v>175</v>
      </c>
    </row>
    <row r="99" spans="1:9">
      <c r="A99" s="2" t="s">
        <v>19</v>
      </c>
      <c r="B99" s="2" t="s">
        <v>8</v>
      </c>
      <c r="C99" s="1" t="s">
        <v>125</v>
      </c>
      <c r="D99" s="6" t="s">
        <v>125</v>
      </c>
      <c r="E99" s="6" t="str">
        <f t="shared" si="3"/>
        <v>febrero</v>
      </c>
      <c r="F99" s="11">
        <v>0</v>
      </c>
      <c r="G99" s="12">
        <v>1504.27</v>
      </c>
      <c r="H99" s="11">
        <f t="shared" si="2"/>
        <v>1504.27</v>
      </c>
      <c r="I99" s="1" t="s">
        <v>14</v>
      </c>
    </row>
    <row r="100" spans="1:9">
      <c r="A100" s="2" t="s">
        <v>19</v>
      </c>
      <c r="B100" s="2" t="s">
        <v>10</v>
      </c>
      <c r="C100" s="1" t="s">
        <v>125</v>
      </c>
      <c r="D100" s="6" t="s">
        <v>126</v>
      </c>
      <c r="E100" s="6" t="str">
        <f t="shared" si="3"/>
        <v>febrero</v>
      </c>
      <c r="F100" s="11">
        <v>0</v>
      </c>
      <c r="G100" s="12">
        <v>0</v>
      </c>
      <c r="H100" s="11">
        <f t="shared" si="2"/>
        <v>0</v>
      </c>
    </row>
    <row r="101" spans="1:9">
      <c r="A101" s="2" t="s">
        <v>19</v>
      </c>
      <c r="B101" s="2" t="s">
        <v>12</v>
      </c>
      <c r="C101" s="1" t="s">
        <v>125</v>
      </c>
      <c r="D101" s="6" t="s">
        <v>127</v>
      </c>
      <c r="E101" s="6" t="str">
        <f t="shared" si="3"/>
        <v>febrero</v>
      </c>
      <c r="F101" s="11">
        <v>0</v>
      </c>
      <c r="G101" s="12">
        <v>1683.04</v>
      </c>
      <c r="H101" s="11">
        <f t="shared" si="2"/>
        <v>1683.04</v>
      </c>
    </row>
    <row r="102" spans="1:9">
      <c r="A102" s="2" t="s">
        <v>19</v>
      </c>
      <c r="B102" s="2" t="s">
        <v>15</v>
      </c>
      <c r="C102" s="1" t="s">
        <v>125</v>
      </c>
      <c r="D102" s="6" t="s">
        <v>128</v>
      </c>
      <c r="E102" s="6" t="str">
        <f t="shared" si="3"/>
        <v>febrero</v>
      </c>
      <c r="F102" s="11">
        <v>0</v>
      </c>
      <c r="G102" s="12">
        <v>1048.1500000000001</v>
      </c>
      <c r="H102" s="11">
        <f t="shared" si="2"/>
        <v>1048.1500000000001</v>
      </c>
    </row>
    <row r="103" spans="1:9">
      <c r="A103" s="2" t="s">
        <v>19</v>
      </c>
      <c r="B103" s="2" t="s">
        <v>17</v>
      </c>
      <c r="C103" s="1" t="s">
        <v>125</v>
      </c>
      <c r="D103" s="6" t="s">
        <v>129</v>
      </c>
      <c r="E103" s="6" t="str">
        <f t="shared" si="3"/>
        <v>febrero</v>
      </c>
      <c r="F103" s="11">
        <v>0</v>
      </c>
      <c r="G103" s="12">
        <v>1437.03</v>
      </c>
      <c r="H103" s="11">
        <f t="shared" si="2"/>
        <v>1437.03</v>
      </c>
    </row>
    <row r="104" spans="1:9">
      <c r="A104" s="2" t="s">
        <v>19</v>
      </c>
      <c r="B104" s="2" t="s">
        <v>19</v>
      </c>
      <c r="C104" s="1" t="s">
        <v>125</v>
      </c>
      <c r="D104" s="6" t="s">
        <v>130</v>
      </c>
      <c r="E104" s="6" t="str">
        <f t="shared" si="3"/>
        <v>febrero</v>
      </c>
      <c r="F104" s="11">
        <v>0</v>
      </c>
      <c r="G104" s="12">
        <v>1055.0899999999999</v>
      </c>
      <c r="H104" s="11">
        <f t="shared" si="2"/>
        <v>1055.0899999999999</v>
      </c>
    </row>
    <row r="105" spans="1:9">
      <c r="A105" s="2" t="s">
        <v>19</v>
      </c>
      <c r="B105" s="2" t="s">
        <v>21</v>
      </c>
      <c r="C105" s="1" t="s">
        <v>125</v>
      </c>
      <c r="D105" s="6" t="s">
        <v>131</v>
      </c>
      <c r="E105" s="6" t="str">
        <f t="shared" si="3"/>
        <v>febrero</v>
      </c>
      <c r="F105" s="11">
        <v>0</v>
      </c>
      <c r="G105" s="12">
        <v>784.53</v>
      </c>
      <c r="H105" s="11">
        <f t="shared" si="2"/>
        <v>784.53</v>
      </c>
    </row>
    <row r="106" spans="1:9">
      <c r="A106" s="2" t="s">
        <v>19</v>
      </c>
      <c r="B106" s="2" t="s">
        <v>23</v>
      </c>
      <c r="C106" s="1" t="s">
        <v>125</v>
      </c>
      <c r="D106" s="6" t="s">
        <v>132</v>
      </c>
      <c r="E106" s="6" t="str">
        <f t="shared" si="3"/>
        <v>febrero</v>
      </c>
      <c r="F106" s="11">
        <v>0</v>
      </c>
      <c r="G106" s="12">
        <v>235</v>
      </c>
      <c r="H106" s="11">
        <f t="shared" si="2"/>
        <v>235</v>
      </c>
    </row>
    <row r="107" spans="1:9">
      <c r="A107" s="2" t="s">
        <v>19</v>
      </c>
      <c r="B107" s="2" t="s">
        <v>25</v>
      </c>
      <c r="C107" s="1" t="s">
        <v>125</v>
      </c>
      <c r="D107" s="6" t="s">
        <v>133</v>
      </c>
      <c r="E107" s="6" t="str">
        <f t="shared" si="3"/>
        <v>febrero</v>
      </c>
      <c r="F107" s="11">
        <v>0</v>
      </c>
      <c r="G107" s="12">
        <v>875.71</v>
      </c>
      <c r="H107" s="11">
        <f t="shared" si="2"/>
        <v>875.71</v>
      </c>
    </row>
    <row r="108" spans="1:9">
      <c r="A108" s="2" t="s">
        <v>19</v>
      </c>
      <c r="B108" s="2" t="s">
        <v>27</v>
      </c>
      <c r="C108" s="1" t="s">
        <v>125</v>
      </c>
      <c r="D108" s="6" t="s">
        <v>134</v>
      </c>
      <c r="E108" s="6" t="str">
        <f t="shared" si="3"/>
        <v>febrero</v>
      </c>
      <c r="F108" s="11">
        <v>0</v>
      </c>
      <c r="G108" s="12">
        <v>454.37</v>
      </c>
      <c r="H108" s="11">
        <f t="shared" si="2"/>
        <v>454.37</v>
      </c>
    </row>
    <row r="109" spans="1:9">
      <c r="A109" s="2" t="s">
        <v>19</v>
      </c>
      <c r="B109" s="2" t="s">
        <v>29</v>
      </c>
      <c r="C109" s="1" t="s">
        <v>125</v>
      </c>
      <c r="D109" s="6" t="s">
        <v>135</v>
      </c>
      <c r="E109" s="6" t="str">
        <f t="shared" si="3"/>
        <v>febrero</v>
      </c>
      <c r="F109" s="11">
        <v>0</v>
      </c>
      <c r="G109" s="12">
        <v>653.54999999999995</v>
      </c>
      <c r="H109" s="11">
        <f t="shared" si="2"/>
        <v>653.54999999999995</v>
      </c>
    </row>
    <row r="110" spans="1:9">
      <c r="A110" s="2" t="s">
        <v>19</v>
      </c>
      <c r="B110" s="2" t="s">
        <v>31</v>
      </c>
      <c r="C110" s="1" t="s">
        <v>125</v>
      </c>
      <c r="D110" s="6" t="s">
        <v>136</v>
      </c>
      <c r="E110" s="6" t="str">
        <f t="shared" si="3"/>
        <v>febrero</v>
      </c>
      <c r="F110" s="11">
        <v>0</v>
      </c>
      <c r="G110" s="12">
        <v>200</v>
      </c>
      <c r="H110" s="11">
        <f t="shared" si="2"/>
        <v>200</v>
      </c>
    </row>
    <row r="111" spans="1:9">
      <c r="A111" s="2" t="s">
        <v>19</v>
      </c>
      <c r="B111" s="2" t="s">
        <v>33</v>
      </c>
      <c r="C111" s="1" t="s">
        <v>125</v>
      </c>
      <c r="D111" s="6" t="s">
        <v>137</v>
      </c>
      <c r="E111" s="6" t="str">
        <f t="shared" si="3"/>
        <v>febrero</v>
      </c>
      <c r="F111" s="11">
        <v>0</v>
      </c>
      <c r="G111" s="12">
        <v>511.69</v>
      </c>
      <c r="H111" s="11">
        <f t="shared" si="2"/>
        <v>511.69</v>
      </c>
    </row>
    <row r="112" spans="1:9">
      <c r="A112" s="2" t="s">
        <v>19</v>
      </c>
      <c r="B112" s="2" t="s">
        <v>35</v>
      </c>
      <c r="C112" s="1" t="s">
        <v>125</v>
      </c>
      <c r="D112" s="6" t="s">
        <v>138</v>
      </c>
      <c r="E112" s="6" t="str">
        <f t="shared" si="3"/>
        <v>febrero</v>
      </c>
      <c r="F112" s="11">
        <v>0</v>
      </c>
      <c r="G112" s="12">
        <v>625.20000000000005</v>
      </c>
      <c r="H112" s="11">
        <f t="shared" si="2"/>
        <v>625.20000000000005</v>
      </c>
    </row>
    <row r="113" spans="1:8">
      <c r="A113" s="2" t="s">
        <v>19</v>
      </c>
      <c r="B113" s="2" t="s">
        <v>37</v>
      </c>
      <c r="C113" s="1" t="s">
        <v>125</v>
      </c>
      <c r="D113" s="6" t="s">
        <v>139</v>
      </c>
      <c r="E113" s="6" t="str">
        <f t="shared" si="3"/>
        <v>febrero</v>
      </c>
      <c r="F113" s="11">
        <v>0</v>
      </c>
      <c r="G113" s="12">
        <v>364.61</v>
      </c>
      <c r="H113" s="11">
        <f t="shared" si="2"/>
        <v>364.61</v>
      </c>
    </row>
    <row r="114" spans="1:8">
      <c r="A114" s="2" t="s">
        <v>19</v>
      </c>
      <c r="B114" s="2" t="s">
        <v>39</v>
      </c>
      <c r="C114" s="1" t="s">
        <v>125</v>
      </c>
      <c r="D114" s="6" t="s">
        <v>140</v>
      </c>
      <c r="E114" s="6" t="str">
        <f t="shared" si="3"/>
        <v>febrero</v>
      </c>
      <c r="F114" s="11">
        <v>0</v>
      </c>
      <c r="G114" s="12">
        <v>343.8</v>
      </c>
      <c r="H114" s="11">
        <f t="shared" si="2"/>
        <v>343.8</v>
      </c>
    </row>
    <row r="115" spans="1:8">
      <c r="A115" s="2" t="s">
        <v>21</v>
      </c>
      <c r="B115" s="2" t="s">
        <v>8</v>
      </c>
      <c r="C115" s="1" t="s">
        <v>141</v>
      </c>
      <c r="D115" s="6" t="s">
        <v>141</v>
      </c>
      <c r="E115" s="6" t="str">
        <f t="shared" si="3"/>
        <v>febrero</v>
      </c>
      <c r="F115" s="11">
        <v>0</v>
      </c>
      <c r="G115" s="12">
        <v>1368.97</v>
      </c>
      <c r="H115" s="11">
        <f t="shared" si="2"/>
        <v>1368.97</v>
      </c>
    </row>
    <row r="116" spans="1:8">
      <c r="A116" s="2" t="s">
        <v>21</v>
      </c>
      <c r="B116" s="2" t="s">
        <v>10</v>
      </c>
      <c r="C116" s="1" t="s">
        <v>141</v>
      </c>
      <c r="D116" s="6" t="s">
        <v>142</v>
      </c>
      <c r="E116" s="6" t="str">
        <f t="shared" si="3"/>
        <v>febrero</v>
      </c>
      <c r="F116" s="11">
        <v>0</v>
      </c>
      <c r="G116" s="12">
        <v>1108.25</v>
      </c>
      <c r="H116" s="11">
        <f t="shared" si="2"/>
        <v>1108.25</v>
      </c>
    </row>
    <row r="117" spans="1:8">
      <c r="A117" s="2" t="s">
        <v>21</v>
      </c>
      <c r="B117" s="2" t="s">
        <v>12</v>
      </c>
      <c r="C117" s="1" t="s">
        <v>141</v>
      </c>
      <c r="D117" s="6" t="s">
        <v>143</v>
      </c>
      <c r="E117" s="6" t="str">
        <f t="shared" si="3"/>
        <v>febrero</v>
      </c>
      <c r="F117" s="11">
        <v>0</v>
      </c>
      <c r="G117" s="12">
        <v>550.16999999999996</v>
      </c>
      <c r="H117" s="11">
        <f t="shared" si="2"/>
        <v>550.16999999999996</v>
      </c>
    </row>
    <row r="118" spans="1:8">
      <c r="A118" s="2" t="s">
        <v>21</v>
      </c>
      <c r="B118" s="2" t="s">
        <v>15</v>
      </c>
      <c r="C118" s="1" t="s">
        <v>141</v>
      </c>
      <c r="D118" s="6" t="s">
        <v>144</v>
      </c>
      <c r="E118" s="6" t="str">
        <f t="shared" si="3"/>
        <v>febrero</v>
      </c>
      <c r="F118" s="11">
        <v>0</v>
      </c>
      <c r="G118" s="12">
        <v>0</v>
      </c>
      <c r="H118" s="11">
        <f t="shared" si="2"/>
        <v>0</v>
      </c>
    </row>
    <row r="119" spans="1:8">
      <c r="A119" s="2" t="s">
        <v>21</v>
      </c>
      <c r="B119" s="2" t="s">
        <v>17</v>
      </c>
      <c r="C119" s="1" t="s">
        <v>141</v>
      </c>
      <c r="D119" s="6" t="s">
        <v>145</v>
      </c>
      <c r="E119" s="6" t="str">
        <f t="shared" si="3"/>
        <v>febrero</v>
      </c>
      <c r="F119" s="11">
        <v>0</v>
      </c>
      <c r="G119" s="12">
        <v>0</v>
      </c>
      <c r="H119" s="11">
        <f t="shared" si="2"/>
        <v>0</v>
      </c>
    </row>
    <row r="120" spans="1:8">
      <c r="A120" s="2" t="s">
        <v>21</v>
      </c>
      <c r="B120" s="2" t="s">
        <v>19</v>
      </c>
      <c r="C120" s="1" t="s">
        <v>141</v>
      </c>
      <c r="D120" s="6" t="s">
        <v>146</v>
      </c>
      <c r="E120" s="6" t="str">
        <f t="shared" si="3"/>
        <v>febrero</v>
      </c>
      <c r="F120" s="11">
        <v>0</v>
      </c>
      <c r="G120" s="12">
        <v>0</v>
      </c>
      <c r="H120" s="11">
        <f t="shared" si="2"/>
        <v>0</v>
      </c>
    </row>
    <row r="121" spans="1:8">
      <c r="A121" s="2" t="s">
        <v>21</v>
      </c>
      <c r="B121" s="2" t="s">
        <v>21</v>
      </c>
      <c r="C121" s="1" t="s">
        <v>141</v>
      </c>
      <c r="D121" s="6" t="s">
        <v>147</v>
      </c>
      <c r="E121" s="6" t="str">
        <f t="shared" si="3"/>
        <v>febrero</v>
      </c>
      <c r="F121" s="11">
        <v>0</v>
      </c>
      <c r="G121" s="12">
        <v>1478.05</v>
      </c>
      <c r="H121" s="11">
        <f t="shared" si="2"/>
        <v>1478.05</v>
      </c>
    </row>
    <row r="122" spans="1:8">
      <c r="A122" s="2" t="s">
        <v>21</v>
      </c>
      <c r="B122" s="2" t="s">
        <v>23</v>
      </c>
      <c r="C122" s="1" t="s">
        <v>141</v>
      </c>
      <c r="D122" s="6" t="s">
        <v>148</v>
      </c>
      <c r="E122" s="6" t="str">
        <f t="shared" si="3"/>
        <v>febrero</v>
      </c>
      <c r="F122" s="11">
        <v>625.97</v>
      </c>
      <c r="G122" s="12">
        <v>625.97</v>
      </c>
      <c r="H122" s="11">
        <f t="shared" si="2"/>
        <v>1251.94</v>
      </c>
    </row>
    <row r="123" spans="1:8">
      <c r="A123" s="2" t="s">
        <v>21</v>
      </c>
      <c r="B123" s="2" t="s">
        <v>25</v>
      </c>
      <c r="C123" s="1" t="s">
        <v>141</v>
      </c>
      <c r="D123" s="6" t="s">
        <v>149</v>
      </c>
      <c r="E123" s="6" t="str">
        <f t="shared" si="3"/>
        <v>febrero</v>
      </c>
      <c r="F123" s="11">
        <v>0</v>
      </c>
      <c r="G123" s="12">
        <v>675.67</v>
      </c>
      <c r="H123" s="11">
        <f t="shared" si="2"/>
        <v>675.67</v>
      </c>
    </row>
    <row r="124" spans="1:8">
      <c r="A124" s="2" t="s">
        <v>21</v>
      </c>
      <c r="B124" s="2">
        <v>10</v>
      </c>
      <c r="C124" s="1" t="s">
        <v>141</v>
      </c>
      <c r="D124" s="6" t="s">
        <v>294</v>
      </c>
      <c r="E124" s="6" t="str">
        <f t="shared" si="3"/>
        <v>febrero</v>
      </c>
      <c r="F124" s="11">
        <v>0</v>
      </c>
      <c r="G124" s="12">
        <v>300</v>
      </c>
      <c r="H124" s="11">
        <f t="shared" si="2"/>
        <v>300</v>
      </c>
    </row>
    <row r="125" spans="1:8">
      <c r="A125" s="2" t="s">
        <v>21</v>
      </c>
      <c r="B125" s="2" t="s">
        <v>29</v>
      </c>
      <c r="C125" s="1" t="s">
        <v>141</v>
      </c>
      <c r="D125" s="6" t="s">
        <v>150</v>
      </c>
      <c r="E125" s="6" t="str">
        <f t="shared" si="3"/>
        <v>febrero</v>
      </c>
      <c r="F125" s="11">
        <v>0</v>
      </c>
      <c r="G125" s="12">
        <v>412</v>
      </c>
      <c r="H125" s="11">
        <f t="shared" si="2"/>
        <v>412</v>
      </c>
    </row>
    <row r="126" spans="1:8">
      <c r="A126" s="2" t="s">
        <v>21</v>
      </c>
      <c r="B126" s="2">
        <v>12</v>
      </c>
      <c r="C126" s="1" t="s">
        <v>141</v>
      </c>
      <c r="D126" s="6" t="s">
        <v>295</v>
      </c>
      <c r="E126" s="6" t="str">
        <f t="shared" si="3"/>
        <v>febrero</v>
      </c>
      <c r="F126" s="11">
        <v>673.23</v>
      </c>
      <c r="G126" s="12">
        <v>673.23</v>
      </c>
      <c r="H126" s="11">
        <f t="shared" si="2"/>
        <v>1346.46</v>
      </c>
    </row>
    <row r="127" spans="1:8">
      <c r="A127" s="2" t="s">
        <v>21</v>
      </c>
      <c r="B127" s="2" t="s">
        <v>33</v>
      </c>
      <c r="C127" s="1" t="s">
        <v>141</v>
      </c>
      <c r="D127" s="6" t="s">
        <v>151</v>
      </c>
      <c r="E127" s="6" t="str">
        <f t="shared" si="3"/>
        <v>febrero</v>
      </c>
      <c r="F127" s="11">
        <v>0</v>
      </c>
      <c r="G127" s="12">
        <v>413.77</v>
      </c>
      <c r="H127" s="11">
        <f t="shared" si="2"/>
        <v>413.77</v>
      </c>
    </row>
    <row r="128" spans="1:8">
      <c r="A128" s="2" t="s">
        <v>21</v>
      </c>
      <c r="B128" s="2" t="s">
        <v>35</v>
      </c>
      <c r="C128" s="1" t="s">
        <v>141</v>
      </c>
      <c r="D128" s="6" t="s">
        <v>152</v>
      </c>
      <c r="E128" s="6" t="str">
        <f t="shared" si="3"/>
        <v>febrero</v>
      </c>
      <c r="F128" s="11">
        <v>399.72</v>
      </c>
      <c r="G128" s="12">
        <v>399.72</v>
      </c>
      <c r="H128" s="11">
        <f t="shared" si="2"/>
        <v>799.44</v>
      </c>
    </row>
    <row r="129" spans="1:8">
      <c r="A129" s="2" t="s">
        <v>21</v>
      </c>
      <c r="B129" s="2" t="s">
        <v>37</v>
      </c>
      <c r="C129" s="1" t="s">
        <v>141</v>
      </c>
      <c r="D129" s="6" t="s">
        <v>153</v>
      </c>
      <c r="E129" s="6" t="str">
        <f t="shared" si="3"/>
        <v>febrero</v>
      </c>
      <c r="F129" s="11">
        <v>0</v>
      </c>
      <c r="G129" s="12">
        <v>57.142857142857146</v>
      </c>
      <c r="H129" s="11">
        <f t="shared" si="2"/>
        <v>57.142857142857146</v>
      </c>
    </row>
    <row r="130" spans="1:8">
      <c r="A130" s="2" t="s">
        <v>21</v>
      </c>
      <c r="B130" s="2" t="s">
        <v>39</v>
      </c>
      <c r="C130" s="1" t="s">
        <v>141</v>
      </c>
      <c r="D130" s="6" t="s">
        <v>291</v>
      </c>
      <c r="E130" s="6" t="str">
        <f t="shared" si="3"/>
        <v>febrero</v>
      </c>
      <c r="F130" s="11">
        <v>372.35</v>
      </c>
      <c r="G130" s="12">
        <v>372.35</v>
      </c>
      <c r="H130" s="11">
        <f t="shared" si="2"/>
        <v>744.7</v>
      </c>
    </row>
    <row r="131" spans="1:8">
      <c r="A131" s="2" t="s">
        <v>21</v>
      </c>
      <c r="B131" s="2" t="s">
        <v>41</v>
      </c>
      <c r="C131" s="1" t="s">
        <v>141</v>
      </c>
      <c r="D131" s="6" t="s">
        <v>154</v>
      </c>
      <c r="E131" s="6" t="str">
        <f t="shared" si="3"/>
        <v>febrero</v>
      </c>
      <c r="F131" s="11">
        <v>0</v>
      </c>
      <c r="G131" s="12">
        <v>102</v>
      </c>
      <c r="H131" s="11">
        <f t="shared" ref="H131:H194" si="4">+F131+G131</f>
        <v>102</v>
      </c>
    </row>
    <row r="132" spans="1:8">
      <c r="A132" s="2" t="s">
        <v>21</v>
      </c>
      <c r="B132" s="2">
        <v>18</v>
      </c>
      <c r="C132" s="1" t="s">
        <v>141</v>
      </c>
      <c r="D132" s="6" t="s">
        <v>155</v>
      </c>
      <c r="E132" s="6" t="str">
        <f t="shared" ref="E132:E195" si="5">+E131</f>
        <v>febrero</v>
      </c>
      <c r="F132" s="11">
        <v>0</v>
      </c>
      <c r="G132" s="12">
        <v>338.06</v>
      </c>
      <c r="H132" s="11">
        <f t="shared" si="4"/>
        <v>338.06</v>
      </c>
    </row>
    <row r="133" spans="1:8">
      <c r="A133" s="2" t="s">
        <v>23</v>
      </c>
      <c r="B133" s="2" t="s">
        <v>8</v>
      </c>
      <c r="C133" s="1" t="s">
        <v>156</v>
      </c>
      <c r="D133" s="6" t="s">
        <v>157</v>
      </c>
      <c r="E133" s="6" t="str">
        <f t="shared" si="5"/>
        <v>febrero</v>
      </c>
      <c r="F133" s="11">
        <v>0</v>
      </c>
      <c r="G133" s="12">
        <v>1780.74</v>
      </c>
      <c r="H133" s="11">
        <f t="shared" si="4"/>
        <v>1780.74</v>
      </c>
    </row>
    <row r="134" spans="1:8">
      <c r="A134" s="2" t="s">
        <v>23</v>
      </c>
      <c r="B134" s="2" t="s">
        <v>10</v>
      </c>
      <c r="C134" s="1" t="s">
        <v>156</v>
      </c>
      <c r="D134" s="6" t="s">
        <v>158</v>
      </c>
      <c r="E134" s="6" t="str">
        <f t="shared" si="5"/>
        <v>febrero</v>
      </c>
      <c r="F134" s="11">
        <v>0</v>
      </c>
      <c r="G134" s="12">
        <v>1273.8800000000001</v>
      </c>
      <c r="H134" s="11">
        <f t="shared" si="4"/>
        <v>1273.8800000000001</v>
      </c>
    </row>
    <row r="135" spans="1:8">
      <c r="A135" s="2" t="s">
        <v>23</v>
      </c>
      <c r="B135" s="2" t="s">
        <v>12</v>
      </c>
      <c r="C135" s="1" t="s">
        <v>156</v>
      </c>
      <c r="D135" s="6" t="s">
        <v>159</v>
      </c>
      <c r="E135" s="6" t="str">
        <f t="shared" si="5"/>
        <v>febrero</v>
      </c>
      <c r="F135" s="11">
        <v>314.02999999999997</v>
      </c>
      <c r="G135" s="12">
        <v>628.04999999999995</v>
      </c>
      <c r="H135" s="11">
        <f t="shared" si="4"/>
        <v>942.07999999999993</v>
      </c>
    </row>
    <row r="136" spans="1:8">
      <c r="A136" s="2" t="s">
        <v>23</v>
      </c>
      <c r="B136" s="2" t="s">
        <v>15</v>
      </c>
      <c r="C136" s="1" t="s">
        <v>156</v>
      </c>
      <c r="D136" s="6" t="s">
        <v>160</v>
      </c>
      <c r="E136" s="6" t="str">
        <f t="shared" si="5"/>
        <v>febrero</v>
      </c>
      <c r="F136" s="11">
        <v>0</v>
      </c>
      <c r="G136" s="12">
        <v>0</v>
      </c>
      <c r="H136" s="11">
        <f t="shared" si="4"/>
        <v>0</v>
      </c>
    </row>
    <row r="137" spans="1:8">
      <c r="A137" s="2" t="s">
        <v>23</v>
      </c>
      <c r="B137" s="2" t="s">
        <v>17</v>
      </c>
      <c r="C137" s="1" t="s">
        <v>156</v>
      </c>
      <c r="D137" s="6" t="s">
        <v>161</v>
      </c>
      <c r="E137" s="6" t="str">
        <f t="shared" si="5"/>
        <v>febrero</v>
      </c>
      <c r="F137" s="11">
        <v>91.21</v>
      </c>
      <c r="G137" s="12">
        <v>836.84</v>
      </c>
      <c r="H137" s="11">
        <f t="shared" si="4"/>
        <v>928.05000000000007</v>
      </c>
    </row>
    <row r="138" spans="1:8">
      <c r="A138" s="2" t="s">
        <v>23</v>
      </c>
      <c r="B138" s="2" t="s">
        <v>19</v>
      </c>
      <c r="C138" s="1" t="s">
        <v>156</v>
      </c>
      <c r="D138" s="6" t="s">
        <v>162</v>
      </c>
      <c r="E138" s="6" t="str">
        <f t="shared" si="5"/>
        <v>febrero</v>
      </c>
      <c r="F138" s="11">
        <v>0</v>
      </c>
      <c r="G138" s="12">
        <v>373.4</v>
      </c>
      <c r="H138" s="11">
        <f t="shared" si="4"/>
        <v>373.4</v>
      </c>
    </row>
    <row r="139" spans="1:8">
      <c r="A139" s="2" t="s">
        <v>23</v>
      </c>
      <c r="B139" s="2" t="s">
        <v>21</v>
      </c>
      <c r="C139" s="1" t="s">
        <v>156</v>
      </c>
      <c r="D139" s="6" t="s">
        <v>163</v>
      </c>
      <c r="E139" s="6" t="str">
        <f t="shared" si="5"/>
        <v>febrero</v>
      </c>
      <c r="F139" s="11">
        <v>0</v>
      </c>
      <c r="G139" s="12">
        <v>237.41</v>
      </c>
      <c r="H139" s="11">
        <f t="shared" si="4"/>
        <v>237.41</v>
      </c>
    </row>
    <row r="140" spans="1:8">
      <c r="A140" s="2" t="s">
        <v>23</v>
      </c>
      <c r="B140" s="2" t="s">
        <v>23</v>
      </c>
      <c r="C140" s="1" t="s">
        <v>156</v>
      </c>
      <c r="D140" s="6" t="s">
        <v>164</v>
      </c>
      <c r="E140" s="6" t="str">
        <f t="shared" si="5"/>
        <v>febrero</v>
      </c>
      <c r="F140" s="11">
        <v>0</v>
      </c>
      <c r="G140" s="12">
        <v>474.5</v>
      </c>
      <c r="H140" s="11">
        <f t="shared" si="4"/>
        <v>474.5</v>
      </c>
    </row>
    <row r="141" spans="1:8">
      <c r="A141" s="2" t="s">
        <v>23</v>
      </c>
      <c r="B141" s="2" t="s">
        <v>25</v>
      </c>
      <c r="C141" s="1" t="s">
        <v>156</v>
      </c>
      <c r="D141" s="6" t="s">
        <v>165</v>
      </c>
      <c r="E141" s="6" t="str">
        <f t="shared" si="5"/>
        <v>febrero</v>
      </c>
      <c r="F141" s="11">
        <v>0</v>
      </c>
      <c r="G141" s="12">
        <v>150</v>
      </c>
      <c r="H141" s="11">
        <f t="shared" si="4"/>
        <v>150</v>
      </c>
    </row>
    <row r="142" spans="1:8">
      <c r="A142" s="2" t="str">
        <f>+A141</f>
        <v>08</v>
      </c>
      <c r="B142" s="2">
        <v>10</v>
      </c>
      <c r="C142" s="1" t="s">
        <v>156</v>
      </c>
      <c r="D142" s="6" t="s">
        <v>166</v>
      </c>
      <c r="E142" s="6" t="str">
        <f t="shared" si="5"/>
        <v>febrero</v>
      </c>
      <c r="F142" s="11">
        <v>0</v>
      </c>
      <c r="G142" s="12">
        <v>403.89</v>
      </c>
      <c r="H142" s="11">
        <f t="shared" si="4"/>
        <v>403.89</v>
      </c>
    </row>
    <row r="143" spans="1:8">
      <c r="A143" s="2" t="s">
        <v>23</v>
      </c>
      <c r="B143" s="2" t="s">
        <v>29</v>
      </c>
      <c r="C143" s="1" t="s">
        <v>156</v>
      </c>
      <c r="D143" s="6" t="s">
        <v>167</v>
      </c>
      <c r="E143" s="6" t="str">
        <f t="shared" si="5"/>
        <v>febrero</v>
      </c>
      <c r="F143" s="11">
        <v>0</v>
      </c>
      <c r="G143" s="12">
        <v>435.92</v>
      </c>
      <c r="H143" s="11">
        <f t="shared" si="4"/>
        <v>435.92</v>
      </c>
    </row>
    <row r="144" spans="1:8">
      <c r="A144" s="2" t="s">
        <v>23</v>
      </c>
      <c r="B144" s="2" t="s">
        <v>31</v>
      </c>
      <c r="C144" s="1" t="s">
        <v>156</v>
      </c>
      <c r="D144" s="6" t="s">
        <v>168</v>
      </c>
      <c r="E144" s="6" t="str">
        <f t="shared" si="5"/>
        <v>febrero</v>
      </c>
      <c r="F144" s="11">
        <v>389.68</v>
      </c>
      <c r="G144" s="12">
        <v>825.6</v>
      </c>
      <c r="H144" s="11">
        <f t="shared" si="4"/>
        <v>1215.28</v>
      </c>
    </row>
    <row r="145" spans="1:8">
      <c r="A145" s="2" t="s">
        <v>23</v>
      </c>
      <c r="B145" s="2" t="s">
        <v>33</v>
      </c>
      <c r="C145" s="1" t="s">
        <v>156</v>
      </c>
      <c r="D145" s="6" t="s">
        <v>169</v>
      </c>
      <c r="E145" s="6" t="str">
        <f t="shared" si="5"/>
        <v>febrero</v>
      </c>
      <c r="F145" s="11">
        <v>0</v>
      </c>
      <c r="G145" s="12">
        <v>75</v>
      </c>
      <c r="H145" s="11">
        <f t="shared" si="4"/>
        <v>75</v>
      </c>
    </row>
    <row r="146" spans="1:8">
      <c r="A146" s="2" t="s">
        <v>23</v>
      </c>
      <c r="B146" s="2" t="s">
        <v>35</v>
      </c>
      <c r="C146" s="1" t="s">
        <v>156</v>
      </c>
      <c r="D146" s="6" t="s">
        <v>170</v>
      </c>
      <c r="E146" s="6" t="str">
        <f t="shared" si="5"/>
        <v>febrero</v>
      </c>
      <c r="F146" s="11">
        <v>0</v>
      </c>
      <c r="G146" s="12">
        <v>401.17</v>
      </c>
      <c r="H146" s="11">
        <f t="shared" si="4"/>
        <v>401.17</v>
      </c>
    </row>
    <row r="147" spans="1:8">
      <c r="A147" s="2" t="s">
        <v>23</v>
      </c>
      <c r="B147" s="2" t="s">
        <v>37</v>
      </c>
      <c r="C147" s="1" t="s">
        <v>156</v>
      </c>
      <c r="D147" s="6" t="s">
        <v>171</v>
      </c>
      <c r="E147" s="6" t="str">
        <f t="shared" si="5"/>
        <v>febrero</v>
      </c>
      <c r="F147" s="11">
        <v>0</v>
      </c>
      <c r="G147" s="12">
        <v>0</v>
      </c>
      <c r="H147" s="11">
        <f t="shared" si="4"/>
        <v>0</v>
      </c>
    </row>
    <row r="148" spans="1:8">
      <c r="A148" s="2" t="s">
        <v>23</v>
      </c>
      <c r="B148" s="2" t="s">
        <v>39</v>
      </c>
      <c r="C148" s="1" t="s">
        <v>156</v>
      </c>
      <c r="D148" s="6" t="s">
        <v>172</v>
      </c>
      <c r="E148" s="6" t="str">
        <f t="shared" si="5"/>
        <v>febrero</v>
      </c>
      <c r="F148" s="11">
        <v>0</v>
      </c>
      <c r="G148" s="12">
        <v>0</v>
      </c>
      <c r="H148" s="11">
        <f t="shared" si="4"/>
        <v>0</v>
      </c>
    </row>
    <row r="149" spans="1:8">
      <c r="A149" s="2" t="str">
        <f>+A148</f>
        <v>08</v>
      </c>
      <c r="B149" s="2">
        <v>17</v>
      </c>
      <c r="C149" s="1" t="s">
        <v>156</v>
      </c>
      <c r="D149" s="6" t="s">
        <v>296</v>
      </c>
      <c r="E149" s="6" t="str">
        <f t="shared" si="5"/>
        <v>febrero</v>
      </c>
      <c r="F149" s="11">
        <v>0</v>
      </c>
      <c r="G149" s="12">
        <v>100</v>
      </c>
      <c r="H149" s="11">
        <f t="shared" si="4"/>
        <v>100</v>
      </c>
    </row>
    <row r="150" spans="1:8">
      <c r="A150" s="2" t="s">
        <v>23</v>
      </c>
      <c r="B150" s="2" t="s">
        <v>43</v>
      </c>
      <c r="C150" s="1" t="s">
        <v>156</v>
      </c>
      <c r="D150" s="6" t="s">
        <v>173</v>
      </c>
      <c r="E150" s="6" t="str">
        <f t="shared" si="5"/>
        <v>febrero</v>
      </c>
      <c r="F150" s="11">
        <v>0</v>
      </c>
      <c r="G150" s="12">
        <v>0</v>
      </c>
      <c r="H150" s="11">
        <f t="shared" si="4"/>
        <v>0</v>
      </c>
    </row>
    <row r="151" spans="1:8">
      <c r="A151" s="2" t="s">
        <v>23</v>
      </c>
      <c r="B151" s="2" t="s">
        <v>77</v>
      </c>
      <c r="C151" s="1" t="s">
        <v>156</v>
      </c>
      <c r="D151" s="6" t="s">
        <v>174</v>
      </c>
      <c r="E151" s="6" t="str">
        <f t="shared" si="5"/>
        <v>febrero</v>
      </c>
      <c r="F151" s="11">
        <v>32.79</v>
      </c>
      <c r="G151" s="12">
        <v>250.84</v>
      </c>
      <c r="H151" s="11">
        <f t="shared" si="4"/>
        <v>283.63</v>
      </c>
    </row>
    <row r="152" spans="1:8">
      <c r="A152" s="2" t="s">
        <v>23</v>
      </c>
      <c r="B152" s="2" t="s">
        <v>78</v>
      </c>
      <c r="C152" s="1" t="s">
        <v>156</v>
      </c>
      <c r="D152" s="6" t="s">
        <v>175</v>
      </c>
      <c r="E152" s="6" t="str">
        <f t="shared" si="5"/>
        <v>febrero</v>
      </c>
      <c r="F152" s="11">
        <v>0</v>
      </c>
      <c r="G152" s="12">
        <v>176.29</v>
      </c>
      <c r="H152" s="11">
        <f t="shared" si="4"/>
        <v>176.29</v>
      </c>
    </row>
    <row r="153" spans="1:8">
      <c r="A153" s="2" t="s">
        <v>23</v>
      </c>
      <c r="B153" s="2" t="s">
        <v>100</v>
      </c>
      <c r="C153" s="1" t="s">
        <v>156</v>
      </c>
      <c r="D153" s="6" t="s">
        <v>176</v>
      </c>
      <c r="E153" s="6" t="str">
        <f t="shared" si="5"/>
        <v>febrero</v>
      </c>
      <c r="F153" s="11">
        <v>0</v>
      </c>
      <c r="G153" s="12">
        <v>210.64</v>
      </c>
      <c r="H153" s="11">
        <f t="shared" si="4"/>
        <v>210.64</v>
      </c>
    </row>
    <row r="154" spans="1:8">
      <c r="A154" s="2" t="str">
        <f>+A153</f>
        <v>08</v>
      </c>
      <c r="B154" s="2">
        <v>22</v>
      </c>
      <c r="C154" s="1" t="s">
        <v>156</v>
      </c>
      <c r="D154" s="6" t="s">
        <v>177</v>
      </c>
      <c r="E154" s="6" t="str">
        <f t="shared" si="5"/>
        <v>febrero</v>
      </c>
      <c r="F154" s="11">
        <v>0</v>
      </c>
      <c r="G154" s="12">
        <v>925.05</v>
      </c>
      <c r="H154" s="11">
        <f t="shared" si="4"/>
        <v>925.05</v>
      </c>
    </row>
    <row r="155" spans="1:8">
      <c r="A155" s="2" t="s">
        <v>25</v>
      </c>
      <c r="B155" s="2" t="s">
        <v>8</v>
      </c>
      <c r="C155" s="1" t="s">
        <v>178</v>
      </c>
      <c r="D155" s="6" t="s">
        <v>178</v>
      </c>
      <c r="E155" s="6" t="str">
        <f t="shared" si="5"/>
        <v>febrero</v>
      </c>
      <c r="F155" s="11">
        <v>0</v>
      </c>
      <c r="G155" s="12">
        <v>1221.05</v>
      </c>
      <c r="H155" s="11">
        <f t="shared" si="4"/>
        <v>1221.05</v>
      </c>
    </row>
    <row r="156" spans="1:8">
      <c r="A156" s="2" t="s">
        <v>25</v>
      </c>
      <c r="B156" s="2" t="s">
        <v>10</v>
      </c>
      <c r="C156" s="1" t="s">
        <v>178</v>
      </c>
      <c r="D156" s="6" t="s">
        <v>179</v>
      </c>
      <c r="E156" s="6" t="str">
        <f t="shared" si="5"/>
        <v>febrero</v>
      </c>
      <c r="F156" s="11">
        <v>0</v>
      </c>
      <c r="G156" s="12">
        <v>0</v>
      </c>
      <c r="H156" s="11">
        <f t="shared" si="4"/>
        <v>0</v>
      </c>
    </row>
    <row r="157" spans="1:8">
      <c r="A157" s="2" t="s">
        <v>25</v>
      </c>
      <c r="B157" s="2" t="s">
        <v>12</v>
      </c>
      <c r="C157" s="1" t="s">
        <v>178</v>
      </c>
      <c r="D157" s="6" t="s">
        <v>180</v>
      </c>
      <c r="E157" s="6" t="str">
        <f t="shared" si="5"/>
        <v>febrero</v>
      </c>
      <c r="F157" s="11">
        <v>0</v>
      </c>
      <c r="G157" s="12">
        <v>665.76</v>
      </c>
      <c r="H157" s="11">
        <f t="shared" si="4"/>
        <v>665.76</v>
      </c>
    </row>
    <row r="158" spans="1:8">
      <c r="A158" s="2" t="s">
        <v>25</v>
      </c>
      <c r="B158" s="2" t="s">
        <v>15</v>
      </c>
      <c r="C158" s="1" t="s">
        <v>178</v>
      </c>
      <c r="D158" s="6" t="s">
        <v>181</v>
      </c>
      <c r="E158" s="6" t="str">
        <f t="shared" si="5"/>
        <v>febrero</v>
      </c>
      <c r="F158" s="11">
        <v>0</v>
      </c>
      <c r="G158" s="12">
        <v>744.36</v>
      </c>
      <c r="H158" s="11">
        <f t="shared" si="4"/>
        <v>744.36</v>
      </c>
    </row>
    <row r="159" spans="1:8">
      <c r="A159" s="2" t="s">
        <v>25</v>
      </c>
      <c r="B159" s="2" t="s">
        <v>17</v>
      </c>
      <c r="C159" s="1" t="s">
        <v>178</v>
      </c>
      <c r="D159" s="6" t="s">
        <v>182</v>
      </c>
      <c r="E159" s="6" t="str">
        <f t="shared" si="5"/>
        <v>febrero</v>
      </c>
      <c r="F159" s="11">
        <v>0</v>
      </c>
      <c r="G159" s="12">
        <v>408.51</v>
      </c>
      <c r="H159" s="11">
        <f t="shared" si="4"/>
        <v>408.51</v>
      </c>
    </row>
    <row r="160" spans="1:8">
      <c r="A160" s="2" t="s">
        <v>25</v>
      </c>
      <c r="B160" s="2" t="s">
        <v>19</v>
      </c>
      <c r="C160" s="1" t="s">
        <v>178</v>
      </c>
      <c r="D160" s="6" t="s">
        <v>183</v>
      </c>
      <c r="E160" s="6" t="str">
        <f t="shared" si="5"/>
        <v>febrero</v>
      </c>
      <c r="F160" s="11">
        <v>0</v>
      </c>
      <c r="G160" s="12">
        <v>0</v>
      </c>
      <c r="H160" s="11">
        <f t="shared" si="4"/>
        <v>0</v>
      </c>
    </row>
    <row r="161" spans="1:8">
      <c r="A161" s="2" t="s">
        <v>25</v>
      </c>
      <c r="B161" s="2" t="s">
        <v>21</v>
      </c>
      <c r="C161" s="1" t="s">
        <v>178</v>
      </c>
      <c r="D161" s="6" t="s">
        <v>184</v>
      </c>
      <c r="E161" s="6" t="str">
        <f t="shared" si="5"/>
        <v>febrero</v>
      </c>
      <c r="F161" s="11">
        <v>0</v>
      </c>
      <c r="G161" s="12">
        <v>252.19</v>
      </c>
      <c r="H161" s="11">
        <f t="shared" si="4"/>
        <v>252.19</v>
      </c>
    </row>
    <row r="162" spans="1:8">
      <c r="A162" s="2" t="s">
        <v>25</v>
      </c>
      <c r="B162" s="2" t="s">
        <v>23</v>
      </c>
      <c r="C162" s="1" t="s">
        <v>178</v>
      </c>
      <c r="D162" s="6" t="s">
        <v>185</v>
      </c>
      <c r="E162" s="6" t="str">
        <f t="shared" si="5"/>
        <v>febrero</v>
      </c>
      <c r="F162" s="11">
        <v>0</v>
      </c>
      <c r="G162" s="12">
        <v>221.27</v>
      </c>
      <c r="H162" s="11">
        <f t="shared" si="4"/>
        <v>221.27</v>
      </c>
    </row>
    <row r="163" spans="1:8">
      <c r="A163" s="2" t="s">
        <v>25</v>
      </c>
      <c r="B163" s="2" t="s">
        <v>25</v>
      </c>
      <c r="C163" s="1" t="s">
        <v>178</v>
      </c>
      <c r="D163" s="6" t="s">
        <v>186</v>
      </c>
      <c r="E163" s="6" t="str">
        <f t="shared" si="5"/>
        <v>febrero</v>
      </c>
      <c r="F163" s="11">
        <v>0</v>
      </c>
      <c r="G163" s="12">
        <v>212.19</v>
      </c>
      <c r="H163" s="11">
        <f t="shared" si="4"/>
        <v>212.19</v>
      </c>
    </row>
    <row r="164" spans="1:8">
      <c r="A164" s="2" t="s">
        <v>25</v>
      </c>
      <c r="B164" s="2" t="s">
        <v>27</v>
      </c>
      <c r="C164" s="1" t="s">
        <v>178</v>
      </c>
      <c r="D164" s="6" t="s">
        <v>187</v>
      </c>
      <c r="E164" s="6" t="str">
        <f t="shared" si="5"/>
        <v>febrero</v>
      </c>
      <c r="F164" s="11">
        <v>0</v>
      </c>
      <c r="G164" s="12">
        <v>456.43</v>
      </c>
      <c r="H164" s="11">
        <f t="shared" si="4"/>
        <v>456.43</v>
      </c>
    </row>
    <row r="165" spans="1:8">
      <c r="A165" s="2" t="s">
        <v>25</v>
      </c>
      <c r="B165" s="2" t="s">
        <v>29</v>
      </c>
      <c r="C165" s="1" t="s">
        <v>178</v>
      </c>
      <c r="D165" s="6" t="s">
        <v>188</v>
      </c>
      <c r="E165" s="6" t="str">
        <f t="shared" si="5"/>
        <v>febrero</v>
      </c>
      <c r="F165" s="11">
        <v>0</v>
      </c>
      <c r="G165" s="12">
        <v>0</v>
      </c>
      <c r="H165" s="11">
        <f t="shared" si="4"/>
        <v>0</v>
      </c>
    </row>
    <row r="166" spans="1:8">
      <c r="A166" s="2" t="s">
        <v>25</v>
      </c>
      <c r="B166" s="2" t="s">
        <v>31</v>
      </c>
      <c r="C166" s="1" t="s">
        <v>178</v>
      </c>
      <c r="D166" s="6" t="s">
        <v>189</v>
      </c>
      <c r="E166" s="6" t="str">
        <f t="shared" si="5"/>
        <v>febrero</v>
      </c>
      <c r="F166" s="11">
        <v>0</v>
      </c>
      <c r="G166" s="12">
        <v>0</v>
      </c>
      <c r="H166" s="11">
        <f t="shared" si="4"/>
        <v>0</v>
      </c>
    </row>
    <row r="167" spans="1:8">
      <c r="A167" s="2" t="s">
        <v>25</v>
      </c>
      <c r="B167" s="2" t="s">
        <v>33</v>
      </c>
      <c r="C167" s="1" t="s">
        <v>178</v>
      </c>
      <c r="D167" s="6" t="s">
        <v>190</v>
      </c>
      <c r="E167" s="6" t="str">
        <f t="shared" si="5"/>
        <v>febrero</v>
      </c>
      <c r="F167" s="11">
        <v>0</v>
      </c>
      <c r="G167" s="12">
        <v>0</v>
      </c>
      <c r="H167" s="11">
        <f t="shared" si="4"/>
        <v>0</v>
      </c>
    </row>
    <row r="168" spans="1:8">
      <c r="A168" s="2" t="s">
        <v>25</v>
      </c>
      <c r="B168" s="2" t="s">
        <v>35</v>
      </c>
      <c r="C168" s="1" t="s">
        <v>178</v>
      </c>
      <c r="D168" s="6" t="s">
        <v>191</v>
      </c>
      <c r="E168" s="6" t="str">
        <f t="shared" si="5"/>
        <v>febrero</v>
      </c>
      <c r="F168" s="11">
        <v>0</v>
      </c>
      <c r="G168" s="12">
        <v>376.11</v>
      </c>
      <c r="H168" s="11">
        <f t="shared" si="4"/>
        <v>376.11</v>
      </c>
    </row>
    <row r="169" spans="1:8">
      <c r="A169" s="2" t="s">
        <v>25</v>
      </c>
      <c r="B169" s="2" t="s">
        <v>37</v>
      </c>
      <c r="C169" s="1" t="s">
        <v>178</v>
      </c>
      <c r="D169" s="6" t="s">
        <v>192</v>
      </c>
      <c r="E169" s="6" t="str">
        <f t="shared" si="5"/>
        <v>febrero</v>
      </c>
      <c r="F169" s="11">
        <v>0</v>
      </c>
      <c r="G169" s="12">
        <v>371.49</v>
      </c>
      <c r="H169" s="11">
        <f t="shared" si="4"/>
        <v>371.49</v>
      </c>
    </row>
    <row r="170" spans="1:8">
      <c r="A170" s="2" t="s">
        <v>25</v>
      </c>
      <c r="B170" s="2" t="s">
        <v>39</v>
      </c>
      <c r="C170" s="1" t="s">
        <v>178</v>
      </c>
      <c r="D170" s="6" t="s">
        <v>193</v>
      </c>
      <c r="E170" s="6" t="str">
        <f t="shared" si="5"/>
        <v>febrero</v>
      </c>
      <c r="F170" s="11">
        <v>0</v>
      </c>
      <c r="G170" s="12">
        <v>0</v>
      </c>
      <c r="H170" s="11">
        <f t="shared" si="4"/>
        <v>0</v>
      </c>
    </row>
    <row r="171" spans="1:8">
      <c r="A171" s="2" t="s">
        <v>25</v>
      </c>
      <c r="B171" s="2" t="s">
        <v>41</v>
      </c>
      <c r="C171" s="1" t="s">
        <v>178</v>
      </c>
      <c r="D171" s="6" t="s">
        <v>194</v>
      </c>
      <c r="E171" s="6" t="str">
        <f t="shared" si="5"/>
        <v>febrero</v>
      </c>
      <c r="F171" s="11">
        <v>0</v>
      </c>
      <c r="G171" s="12">
        <v>341.74</v>
      </c>
      <c r="H171" s="11">
        <f t="shared" si="4"/>
        <v>341.74</v>
      </c>
    </row>
    <row r="172" spans="1:8">
      <c r="A172" s="2" t="s">
        <v>25</v>
      </c>
      <c r="B172" s="2" t="s">
        <v>43</v>
      </c>
      <c r="C172" s="1" t="s">
        <v>178</v>
      </c>
      <c r="D172" s="6" t="s">
        <v>195</v>
      </c>
      <c r="E172" s="6" t="str">
        <f t="shared" si="5"/>
        <v>febrero</v>
      </c>
      <c r="F172" s="11">
        <v>0</v>
      </c>
      <c r="G172" s="12">
        <v>0</v>
      </c>
      <c r="H172" s="11">
        <f t="shared" si="4"/>
        <v>0</v>
      </c>
    </row>
    <row r="173" spans="1:8">
      <c r="A173" s="2" t="s">
        <v>25</v>
      </c>
      <c r="B173" s="2" t="s">
        <v>77</v>
      </c>
      <c r="C173" s="1" t="s">
        <v>178</v>
      </c>
      <c r="D173" s="6" t="s">
        <v>196</v>
      </c>
      <c r="E173" s="6" t="str">
        <f t="shared" si="5"/>
        <v>febrero</v>
      </c>
      <c r="F173" s="11">
        <v>0</v>
      </c>
      <c r="G173" s="12">
        <v>265.35000000000002</v>
      </c>
      <c r="H173" s="11">
        <f t="shared" si="4"/>
        <v>265.35000000000002</v>
      </c>
    </row>
    <row r="174" spans="1:8">
      <c r="A174" s="2" t="s">
        <v>25</v>
      </c>
      <c r="B174" s="2" t="s">
        <v>78</v>
      </c>
      <c r="C174" s="1" t="s">
        <v>178</v>
      </c>
      <c r="D174" s="6" t="s">
        <v>197</v>
      </c>
      <c r="E174" s="6" t="str">
        <f t="shared" si="5"/>
        <v>febrero</v>
      </c>
      <c r="F174" s="11">
        <v>0</v>
      </c>
      <c r="G174" s="12">
        <v>325.39999999999998</v>
      </c>
      <c r="H174" s="11">
        <f t="shared" si="4"/>
        <v>325.39999999999998</v>
      </c>
    </row>
    <row r="175" spans="1:8">
      <c r="A175" s="2" t="s">
        <v>25</v>
      </c>
      <c r="B175" s="2" t="s">
        <v>100</v>
      </c>
      <c r="C175" s="1" t="s">
        <v>178</v>
      </c>
      <c r="D175" s="6" t="s">
        <v>198</v>
      </c>
      <c r="E175" s="6" t="str">
        <f t="shared" si="5"/>
        <v>febrero</v>
      </c>
      <c r="F175" s="11">
        <v>0</v>
      </c>
      <c r="G175" s="12">
        <v>399.02</v>
      </c>
      <c r="H175" s="11">
        <f t="shared" si="4"/>
        <v>399.02</v>
      </c>
    </row>
    <row r="176" spans="1:8">
      <c r="A176" s="2" t="s">
        <v>25</v>
      </c>
      <c r="B176" s="2" t="s">
        <v>101</v>
      </c>
      <c r="C176" s="1" t="s">
        <v>178</v>
      </c>
      <c r="D176" s="6" t="s">
        <v>199</v>
      </c>
      <c r="E176" s="6" t="str">
        <f t="shared" si="5"/>
        <v>febrero</v>
      </c>
      <c r="F176" s="11">
        <v>0</v>
      </c>
      <c r="G176" s="12">
        <v>389.55</v>
      </c>
      <c r="H176" s="11">
        <f t="shared" si="4"/>
        <v>389.55</v>
      </c>
    </row>
    <row r="177" spans="1:8">
      <c r="A177" s="2" t="s">
        <v>25</v>
      </c>
      <c r="B177" s="2" t="s">
        <v>123</v>
      </c>
      <c r="C177" s="1" t="s">
        <v>178</v>
      </c>
      <c r="D177" s="6" t="s">
        <v>200</v>
      </c>
      <c r="E177" s="6" t="str">
        <f t="shared" si="5"/>
        <v>febrero</v>
      </c>
      <c r="F177" s="11">
        <v>0</v>
      </c>
      <c r="G177" s="12">
        <v>0</v>
      </c>
      <c r="H177" s="11">
        <f t="shared" si="4"/>
        <v>0</v>
      </c>
    </row>
    <row r="178" spans="1:8">
      <c r="A178" s="2" t="s">
        <v>25</v>
      </c>
      <c r="B178" s="2" t="s">
        <v>201</v>
      </c>
      <c r="C178" s="1" t="s">
        <v>178</v>
      </c>
      <c r="D178" s="6" t="s">
        <v>202</v>
      </c>
      <c r="E178" s="6" t="str">
        <f t="shared" si="5"/>
        <v>febrero</v>
      </c>
      <c r="F178" s="11">
        <v>0</v>
      </c>
      <c r="G178" s="12">
        <v>204.92</v>
      </c>
      <c r="H178" s="11">
        <f t="shared" si="4"/>
        <v>204.92</v>
      </c>
    </row>
    <row r="179" spans="1:8">
      <c r="A179" s="2" t="s">
        <v>25</v>
      </c>
      <c r="B179" s="2" t="s">
        <v>203</v>
      </c>
      <c r="C179" s="1" t="s">
        <v>178</v>
      </c>
      <c r="D179" s="6" t="s">
        <v>204</v>
      </c>
      <c r="E179" s="6" t="str">
        <f t="shared" si="5"/>
        <v>febrero</v>
      </c>
      <c r="F179" s="11">
        <v>0</v>
      </c>
      <c r="G179" s="12">
        <v>310.73</v>
      </c>
      <c r="H179" s="11">
        <f t="shared" si="4"/>
        <v>310.73</v>
      </c>
    </row>
    <row r="180" spans="1:8">
      <c r="A180" s="2" t="s">
        <v>25</v>
      </c>
      <c r="B180" s="2" t="s">
        <v>205</v>
      </c>
      <c r="C180" s="1" t="s">
        <v>178</v>
      </c>
      <c r="D180" s="6" t="s">
        <v>206</v>
      </c>
      <c r="E180" s="6" t="str">
        <f t="shared" si="5"/>
        <v>febrero</v>
      </c>
      <c r="F180" s="11">
        <v>30.46</v>
      </c>
      <c r="G180" s="12">
        <v>238.87</v>
      </c>
      <c r="H180" s="11">
        <f t="shared" si="4"/>
        <v>269.33</v>
      </c>
    </row>
    <row r="181" spans="1:8">
      <c r="A181" s="2" t="s">
        <v>25</v>
      </c>
      <c r="B181" s="2" t="s">
        <v>207</v>
      </c>
      <c r="C181" s="1" t="s">
        <v>178</v>
      </c>
      <c r="D181" s="6" t="s">
        <v>208</v>
      </c>
      <c r="E181" s="6" t="str">
        <f t="shared" si="5"/>
        <v>febrero</v>
      </c>
      <c r="F181" s="11">
        <v>0</v>
      </c>
      <c r="G181" s="12">
        <v>100</v>
      </c>
      <c r="H181" s="11">
        <f t="shared" si="4"/>
        <v>100</v>
      </c>
    </row>
    <row r="182" spans="1:8">
      <c r="A182" s="2" t="s">
        <v>25</v>
      </c>
      <c r="B182" s="2" t="s">
        <v>209</v>
      </c>
      <c r="C182" s="1" t="s">
        <v>178</v>
      </c>
      <c r="D182" s="6" t="s">
        <v>210</v>
      </c>
      <c r="E182" s="6" t="str">
        <f t="shared" si="5"/>
        <v>febrero</v>
      </c>
      <c r="F182" s="11">
        <v>0</v>
      </c>
      <c r="G182" s="12">
        <v>264.36</v>
      </c>
      <c r="H182" s="11">
        <f t="shared" si="4"/>
        <v>264.36</v>
      </c>
    </row>
    <row r="183" spans="1:8">
      <c r="A183" s="2" t="s">
        <v>25</v>
      </c>
      <c r="B183" s="2" t="s">
        <v>211</v>
      </c>
      <c r="C183" s="1" t="s">
        <v>178</v>
      </c>
      <c r="D183" s="6" t="s">
        <v>212</v>
      </c>
      <c r="E183" s="6" t="str">
        <f t="shared" si="5"/>
        <v>febrero</v>
      </c>
      <c r="F183" s="11">
        <v>0</v>
      </c>
      <c r="G183" s="12">
        <v>0</v>
      </c>
      <c r="H183" s="11">
        <f t="shared" si="4"/>
        <v>0</v>
      </c>
    </row>
    <row r="184" spans="1:8">
      <c r="A184" s="2" t="s">
        <v>25</v>
      </c>
      <c r="B184" s="2" t="s">
        <v>213</v>
      </c>
      <c r="C184" s="1" t="s">
        <v>178</v>
      </c>
      <c r="D184" s="6" t="s">
        <v>214</v>
      </c>
      <c r="E184" s="6" t="str">
        <f t="shared" si="5"/>
        <v>febrero</v>
      </c>
      <c r="F184" s="11">
        <v>0</v>
      </c>
      <c r="G184" s="12">
        <v>0</v>
      </c>
      <c r="H184" s="11">
        <f t="shared" si="4"/>
        <v>0</v>
      </c>
    </row>
    <row r="185" spans="1:8">
      <c r="A185" s="2" t="s">
        <v>25</v>
      </c>
      <c r="B185" s="2" t="s">
        <v>215</v>
      </c>
      <c r="C185" s="1" t="s">
        <v>178</v>
      </c>
      <c r="D185" s="6" t="s">
        <v>216</v>
      </c>
      <c r="E185" s="6" t="str">
        <f t="shared" si="5"/>
        <v>febrero</v>
      </c>
      <c r="F185" s="11">
        <v>0</v>
      </c>
      <c r="G185" s="12">
        <v>140.34</v>
      </c>
      <c r="H185" s="11">
        <f t="shared" si="4"/>
        <v>140.34</v>
      </c>
    </row>
    <row r="186" spans="1:8">
      <c r="A186" s="2" t="s">
        <v>25</v>
      </c>
      <c r="B186" s="2" t="s">
        <v>217</v>
      </c>
      <c r="C186" s="1" t="s">
        <v>178</v>
      </c>
      <c r="D186" s="6" t="s">
        <v>218</v>
      </c>
      <c r="E186" s="6" t="str">
        <f t="shared" si="5"/>
        <v>febrero</v>
      </c>
      <c r="F186" s="11">
        <v>0</v>
      </c>
      <c r="G186" s="12">
        <v>0</v>
      </c>
      <c r="H186" s="11">
        <f t="shared" si="4"/>
        <v>0</v>
      </c>
    </row>
    <row r="187" spans="1:8">
      <c r="A187" s="2" t="s">
        <v>25</v>
      </c>
      <c r="B187" s="2" t="s">
        <v>219</v>
      </c>
      <c r="C187" s="1" t="s">
        <v>178</v>
      </c>
      <c r="D187" s="6" t="s">
        <v>220</v>
      </c>
      <c r="E187" s="6" t="str">
        <f t="shared" si="5"/>
        <v>febrero</v>
      </c>
      <c r="F187" s="11">
        <v>0</v>
      </c>
      <c r="G187" s="12">
        <v>223.35</v>
      </c>
      <c r="H187" s="11">
        <f t="shared" si="4"/>
        <v>223.35</v>
      </c>
    </row>
    <row r="188" spans="1:8">
      <c r="A188" s="2" t="s">
        <v>27</v>
      </c>
      <c r="B188" s="2" t="s">
        <v>8</v>
      </c>
      <c r="C188" s="1" t="s">
        <v>221</v>
      </c>
      <c r="D188" s="6" t="s">
        <v>222</v>
      </c>
      <c r="E188" s="6" t="str">
        <f t="shared" si="5"/>
        <v>febrero</v>
      </c>
      <c r="F188" s="11">
        <v>0</v>
      </c>
      <c r="G188" s="12">
        <v>1366.44</v>
      </c>
      <c r="H188" s="11">
        <f t="shared" si="4"/>
        <v>1366.44</v>
      </c>
    </row>
    <row r="189" spans="1:8">
      <c r="A189" s="2" t="s">
        <v>27</v>
      </c>
      <c r="B189" s="2" t="s">
        <v>10</v>
      </c>
      <c r="C189" s="1" t="s">
        <v>221</v>
      </c>
      <c r="D189" s="6" t="s">
        <v>223</v>
      </c>
      <c r="E189" s="6" t="str">
        <f t="shared" si="5"/>
        <v>febrero</v>
      </c>
      <c r="F189" s="11">
        <v>0</v>
      </c>
      <c r="G189" s="12">
        <v>0</v>
      </c>
      <c r="H189" s="11">
        <f t="shared" si="4"/>
        <v>0</v>
      </c>
    </row>
    <row r="190" spans="1:8">
      <c r="A190" s="2" t="s">
        <v>27</v>
      </c>
      <c r="B190" s="2" t="s">
        <v>12</v>
      </c>
      <c r="C190" s="1" t="s">
        <v>221</v>
      </c>
      <c r="D190" s="6" t="s">
        <v>297</v>
      </c>
      <c r="E190" s="6" t="str">
        <f t="shared" si="5"/>
        <v>febrero</v>
      </c>
      <c r="F190" s="11">
        <v>355</v>
      </c>
      <c r="G190" s="12">
        <v>355</v>
      </c>
      <c r="H190" s="11">
        <f t="shared" si="4"/>
        <v>710</v>
      </c>
    </row>
    <row r="191" spans="1:8">
      <c r="A191" s="2" t="s">
        <v>27</v>
      </c>
      <c r="B191" s="2" t="s">
        <v>15</v>
      </c>
      <c r="C191" s="1" t="s">
        <v>221</v>
      </c>
      <c r="D191" s="6" t="s">
        <v>224</v>
      </c>
      <c r="E191" s="6" t="str">
        <f t="shared" si="5"/>
        <v>febrero</v>
      </c>
      <c r="F191" s="11">
        <v>0</v>
      </c>
      <c r="G191" s="12">
        <v>642.66</v>
      </c>
      <c r="H191" s="11">
        <f t="shared" si="4"/>
        <v>642.66</v>
      </c>
    </row>
    <row r="192" spans="1:8">
      <c r="A192" s="2" t="s">
        <v>27</v>
      </c>
      <c r="B192" s="2" t="s">
        <v>17</v>
      </c>
      <c r="C192" s="1" t="s">
        <v>221</v>
      </c>
      <c r="D192" s="6" t="s">
        <v>225</v>
      </c>
      <c r="E192" s="6" t="str">
        <f t="shared" si="5"/>
        <v>febrero</v>
      </c>
      <c r="F192" s="11">
        <v>0</v>
      </c>
      <c r="G192" s="12">
        <v>0</v>
      </c>
      <c r="H192" s="11">
        <f t="shared" si="4"/>
        <v>0</v>
      </c>
    </row>
    <row r="193" spans="1:8">
      <c r="A193" s="2" t="s">
        <v>27</v>
      </c>
      <c r="B193" s="2" t="s">
        <v>19</v>
      </c>
      <c r="C193" s="1" t="s">
        <v>221</v>
      </c>
      <c r="D193" s="6" t="s">
        <v>226</v>
      </c>
      <c r="E193" s="6" t="str">
        <f t="shared" si="5"/>
        <v>febrero</v>
      </c>
      <c r="F193" s="11">
        <v>0</v>
      </c>
      <c r="G193" s="12">
        <v>628.96</v>
      </c>
      <c r="H193" s="11">
        <f t="shared" si="4"/>
        <v>628.96</v>
      </c>
    </row>
    <row r="194" spans="1:8">
      <c r="A194" s="2" t="s">
        <v>27</v>
      </c>
      <c r="B194" s="2" t="s">
        <v>21</v>
      </c>
      <c r="C194" s="1" t="s">
        <v>221</v>
      </c>
      <c r="D194" s="6" t="s">
        <v>227</v>
      </c>
      <c r="E194" s="6" t="str">
        <f t="shared" si="5"/>
        <v>febrero</v>
      </c>
      <c r="F194" s="11">
        <v>384.12</v>
      </c>
      <c r="G194" s="12">
        <v>384.12</v>
      </c>
      <c r="H194" s="11">
        <f t="shared" si="4"/>
        <v>768.24</v>
      </c>
    </row>
    <row r="195" spans="1:8">
      <c r="A195" s="2" t="s">
        <v>27</v>
      </c>
      <c r="B195" s="2" t="s">
        <v>23</v>
      </c>
      <c r="C195" s="1" t="s">
        <v>221</v>
      </c>
      <c r="D195" s="6" t="s">
        <v>146</v>
      </c>
      <c r="E195" s="6" t="str">
        <f t="shared" si="5"/>
        <v>febrero</v>
      </c>
      <c r="F195" s="11">
        <v>0</v>
      </c>
      <c r="G195" s="12">
        <v>715.97</v>
      </c>
      <c r="H195" s="11">
        <f t="shared" ref="H195:H258" si="6">+F195+G195</f>
        <v>715.97</v>
      </c>
    </row>
    <row r="196" spans="1:8">
      <c r="A196" s="2" t="s">
        <v>27</v>
      </c>
      <c r="B196" s="2" t="s">
        <v>25</v>
      </c>
      <c r="C196" s="1" t="s">
        <v>221</v>
      </c>
      <c r="D196" s="6" t="s">
        <v>228</v>
      </c>
      <c r="E196" s="6" t="str">
        <f t="shared" ref="E196:E251" si="7">+E195</f>
        <v>febrero</v>
      </c>
      <c r="F196" s="11">
        <v>0</v>
      </c>
      <c r="G196" s="12">
        <v>572.67999999999995</v>
      </c>
      <c r="H196" s="11">
        <f t="shared" si="6"/>
        <v>572.67999999999995</v>
      </c>
    </row>
    <row r="197" spans="1:8">
      <c r="A197" s="2" t="s">
        <v>27</v>
      </c>
      <c r="B197" s="2" t="s">
        <v>27</v>
      </c>
      <c r="C197" s="1" t="s">
        <v>221</v>
      </c>
      <c r="D197" s="6" t="s">
        <v>229</v>
      </c>
      <c r="E197" s="6" t="str">
        <f t="shared" si="7"/>
        <v>febrero</v>
      </c>
      <c r="F197" s="11">
        <v>507.07</v>
      </c>
      <c r="G197" s="12">
        <v>507.07</v>
      </c>
      <c r="H197" s="11">
        <f t="shared" si="6"/>
        <v>1014.14</v>
      </c>
    </row>
    <row r="198" spans="1:8">
      <c r="A198" s="2" t="s">
        <v>27</v>
      </c>
      <c r="B198" s="2" t="s">
        <v>29</v>
      </c>
      <c r="C198" s="1" t="s">
        <v>221</v>
      </c>
      <c r="D198" s="6" t="s">
        <v>230</v>
      </c>
      <c r="E198" s="6" t="str">
        <f t="shared" si="7"/>
        <v>febrero</v>
      </c>
      <c r="F198" s="11">
        <v>0</v>
      </c>
      <c r="G198" s="12">
        <v>623.46</v>
      </c>
      <c r="H198" s="11">
        <f t="shared" si="6"/>
        <v>623.46</v>
      </c>
    </row>
    <row r="199" spans="1:8">
      <c r="A199" s="2" t="s">
        <v>27</v>
      </c>
      <c r="B199" s="2" t="s">
        <v>31</v>
      </c>
      <c r="C199" s="1" t="s">
        <v>221</v>
      </c>
      <c r="D199" s="6" t="s">
        <v>231</v>
      </c>
      <c r="E199" s="6" t="str">
        <f t="shared" si="7"/>
        <v>febrero</v>
      </c>
      <c r="F199" s="11">
        <v>310.89</v>
      </c>
      <c r="G199" s="12">
        <v>310.89</v>
      </c>
      <c r="H199" s="11">
        <f t="shared" si="6"/>
        <v>621.78</v>
      </c>
    </row>
    <row r="200" spans="1:8">
      <c r="A200" s="2" t="s">
        <v>27</v>
      </c>
      <c r="B200" s="2" t="s">
        <v>33</v>
      </c>
      <c r="C200" s="1" t="s">
        <v>221</v>
      </c>
      <c r="D200" s="6" t="s">
        <v>298</v>
      </c>
      <c r="E200" s="6" t="str">
        <f t="shared" si="7"/>
        <v>febrero</v>
      </c>
      <c r="F200" s="11">
        <v>0</v>
      </c>
      <c r="G200" s="12">
        <v>280</v>
      </c>
      <c r="H200" s="11">
        <f t="shared" si="6"/>
        <v>280</v>
      </c>
    </row>
    <row r="201" spans="1:8">
      <c r="A201" s="2" t="s">
        <v>27</v>
      </c>
      <c r="B201" s="2">
        <v>14</v>
      </c>
      <c r="C201" s="1" t="s">
        <v>221</v>
      </c>
      <c r="D201" s="6" t="s">
        <v>165</v>
      </c>
      <c r="E201" s="6" t="str">
        <f t="shared" si="7"/>
        <v>febrero</v>
      </c>
      <c r="F201" s="11">
        <v>350.87</v>
      </c>
      <c r="G201" s="12">
        <v>350.87</v>
      </c>
      <c r="H201" s="11">
        <f t="shared" si="6"/>
        <v>701.74</v>
      </c>
    </row>
    <row r="202" spans="1:8">
      <c r="A202" s="2" t="s">
        <v>27</v>
      </c>
      <c r="B202" s="2" t="s">
        <v>37</v>
      </c>
      <c r="C202" s="1" t="s">
        <v>221</v>
      </c>
      <c r="D202" s="6" t="s">
        <v>232</v>
      </c>
      <c r="E202" s="6" t="str">
        <f t="shared" si="7"/>
        <v>febrero</v>
      </c>
      <c r="F202" s="11">
        <v>0</v>
      </c>
      <c r="G202" s="12">
        <v>296.75</v>
      </c>
      <c r="H202" s="11">
        <f t="shared" si="6"/>
        <v>296.75</v>
      </c>
    </row>
    <row r="203" spans="1:8">
      <c r="A203" s="2" t="s">
        <v>27</v>
      </c>
      <c r="B203" s="2" t="s">
        <v>39</v>
      </c>
      <c r="C203" s="1" t="s">
        <v>221</v>
      </c>
      <c r="D203" s="6" t="s">
        <v>233</v>
      </c>
      <c r="E203" s="6" t="str">
        <f t="shared" si="7"/>
        <v>febrero</v>
      </c>
      <c r="F203" s="11">
        <v>0</v>
      </c>
      <c r="G203" s="12">
        <v>189.72</v>
      </c>
      <c r="H203" s="11">
        <f t="shared" si="6"/>
        <v>189.72</v>
      </c>
    </row>
    <row r="204" spans="1:8">
      <c r="A204" s="2" t="s">
        <v>29</v>
      </c>
      <c r="B204" s="2" t="s">
        <v>8</v>
      </c>
      <c r="C204" s="1" t="s">
        <v>234</v>
      </c>
      <c r="D204" s="6" t="s">
        <v>234</v>
      </c>
      <c r="E204" s="6" t="str">
        <f t="shared" si="7"/>
        <v>febrero</v>
      </c>
      <c r="F204" s="11">
        <v>0</v>
      </c>
      <c r="G204" s="12">
        <v>0</v>
      </c>
      <c r="H204" s="11">
        <f t="shared" si="6"/>
        <v>0</v>
      </c>
    </row>
    <row r="205" spans="1:8">
      <c r="A205" s="2" t="s">
        <v>29</v>
      </c>
      <c r="B205" s="2" t="s">
        <v>10</v>
      </c>
      <c r="C205" s="1" t="s">
        <v>234</v>
      </c>
      <c r="D205" s="6" t="s">
        <v>235</v>
      </c>
      <c r="E205" s="6" t="str">
        <f t="shared" si="7"/>
        <v>febrero</v>
      </c>
      <c r="F205" s="11">
        <v>0</v>
      </c>
      <c r="G205" s="12">
        <v>0</v>
      </c>
      <c r="H205" s="11">
        <f t="shared" si="6"/>
        <v>0</v>
      </c>
    </row>
    <row r="206" spans="1:8">
      <c r="A206" s="2" t="s">
        <v>29</v>
      </c>
      <c r="B206" s="2" t="s">
        <v>12</v>
      </c>
      <c r="C206" s="1" t="s">
        <v>234</v>
      </c>
      <c r="D206" s="6" t="s">
        <v>236</v>
      </c>
      <c r="E206" s="6" t="str">
        <f t="shared" si="7"/>
        <v>febrero</v>
      </c>
      <c r="F206" s="11">
        <v>0</v>
      </c>
      <c r="G206" s="12">
        <v>897.38</v>
      </c>
      <c r="H206" s="11">
        <f t="shared" si="6"/>
        <v>897.38</v>
      </c>
    </row>
    <row r="207" spans="1:8">
      <c r="A207" s="2" t="s">
        <v>29</v>
      </c>
      <c r="B207" s="2" t="s">
        <v>15</v>
      </c>
      <c r="C207" s="1" t="s">
        <v>234</v>
      </c>
      <c r="D207" s="6" t="s">
        <v>237</v>
      </c>
      <c r="E207" s="6" t="str">
        <f t="shared" si="7"/>
        <v>febrero</v>
      </c>
      <c r="F207" s="11">
        <v>0</v>
      </c>
      <c r="G207" s="12">
        <v>1065.99</v>
      </c>
      <c r="H207" s="11">
        <f t="shared" si="6"/>
        <v>1065.99</v>
      </c>
    </row>
    <row r="208" spans="1:8">
      <c r="A208" s="2" t="s">
        <v>29</v>
      </c>
      <c r="B208" s="2" t="s">
        <v>17</v>
      </c>
      <c r="C208" s="1" t="s">
        <v>234</v>
      </c>
      <c r="D208" s="6" t="s">
        <v>238</v>
      </c>
      <c r="E208" s="6" t="str">
        <f t="shared" si="7"/>
        <v>febrero</v>
      </c>
      <c r="F208" s="11">
        <v>0</v>
      </c>
      <c r="G208" s="12">
        <v>743.44</v>
      </c>
      <c r="H208" s="11">
        <f t="shared" si="6"/>
        <v>743.44</v>
      </c>
    </row>
    <row r="209" spans="1:9">
      <c r="A209" s="2" t="s">
        <v>29</v>
      </c>
      <c r="B209" s="2" t="s">
        <v>19</v>
      </c>
      <c r="C209" s="1" t="s">
        <v>234</v>
      </c>
      <c r="D209" s="6" t="s">
        <v>239</v>
      </c>
      <c r="E209" s="6" t="str">
        <f t="shared" si="7"/>
        <v>febrero</v>
      </c>
      <c r="F209" s="11">
        <v>0</v>
      </c>
      <c r="G209" s="12">
        <v>1363.03</v>
      </c>
      <c r="H209" s="11">
        <f t="shared" si="6"/>
        <v>1363.03</v>
      </c>
    </row>
    <row r="210" spans="1:9">
      <c r="A210" s="2" t="s">
        <v>29</v>
      </c>
      <c r="B210" s="2" t="s">
        <v>21</v>
      </c>
      <c r="C210" s="1" t="s">
        <v>234</v>
      </c>
      <c r="D210" s="6" t="s">
        <v>240</v>
      </c>
      <c r="E210" s="6" t="str">
        <f t="shared" si="7"/>
        <v>febrero</v>
      </c>
      <c r="F210" s="11">
        <v>0</v>
      </c>
      <c r="G210" s="12">
        <v>972.09</v>
      </c>
      <c r="H210" s="11">
        <f t="shared" si="6"/>
        <v>972.09</v>
      </c>
    </row>
    <row r="211" spans="1:9">
      <c r="A211" s="2" t="s">
        <v>29</v>
      </c>
      <c r="B211" s="2" t="s">
        <v>23</v>
      </c>
      <c r="C211" s="1" t="s">
        <v>234</v>
      </c>
      <c r="D211" s="6" t="s">
        <v>241</v>
      </c>
      <c r="E211" s="6" t="str">
        <f t="shared" si="7"/>
        <v>febrero</v>
      </c>
      <c r="F211" s="11">
        <v>0</v>
      </c>
      <c r="G211" s="12">
        <v>535.89</v>
      </c>
      <c r="H211" s="11">
        <f t="shared" si="6"/>
        <v>535.89</v>
      </c>
    </row>
    <row r="212" spans="1:9">
      <c r="A212" s="2" t="s">
        <v>29</v>
      </c>
      <c r="B212" s="2" t="s">
        <v>25</v>
      </c>
      <c r="C212" s="1" t="s">
        <v>234</v>
      </c>
      <c r="D212" s="6" t="s">
        <v>242</v>
      </c>
      <c r="E212" s="6" t="str">
        <f t="shared" si="7"/>
        <v>febrero</v>
      </c>
      <c r="F212" s="11">
        <v>0</v>
      </c>
      <c r="G212" s="12">
        <v>487.87</v>
      </c>
      <c r="H212" s="11">
        <f t="shared" si="6"/>
        <v>487.87</v>
      </c>
    </row>
    <row r="213" spans="1:9">
      <c r="A213" s="2" t="s">
        <v>29</v>
      </c>
      <c r="B213" s="2" t="s">
        <v>27</v>
      </c>
      <c r="C213" s="1" t="s">
        <v>234</v>
      </c>
      <c r="D213" s="6" t="s">
        <v>243</v>
      </c>
      <c r="E213" s="6" t="str">
        <f t="shared" si="7"/>
        <v>febrero</v>
      </c>
      <c r="F213" s="11">
        <v>0</v>
      </c>
      <c r="G213" s="12">
        <v>10</v>
      </c>
      <c r="H213" s="11">
        <f t="shared" si="6"/>
        <v>10</v>
      </c>
    </row>
    <row r="214" spans="1:9">
      <c r="A214" s="2" t="s">
        <v>29</v>
      </c>
      <c r="B214" s="2" t="s">
        <v>29</v>
      </c>
      <c r="C214" s="1" t="s">
        <v>234</v>
      </c>
      <c r="D214" s="6" t="s">
        <v>244</v>
      </c>
      <c r="E214" s="6" t="str">
        <f t="shared" si="7"/>
        <v>febrero</v>
      </c>
      <c r="F214" s="11">
        <v>0</v>
      </c>
      <c r="G214" s="12">
        <v>410.88</v>
      </c>
      <c r="H214" s="11">
        <f t="shared" si="6"/>
        <v>410.88</v>
      </c>
    </row>
    <row r="215" spans="1:9">
      <c r="A215" s="2" t="s">
        <v>29</v>
      </c>
      <c r="B215" s="2" t="s">
        <v>31</v>
      </c>
      <c r="C215" s="1" t="s">
        <v>234</v>
      </c>
      <c r="D215" s="6" t="s">
        <v>245</v>
      </c>
      <c r="E215" s="6" t="str">
        <f t="shared" si="7"/>
        <v>febrero</v>
      </c>
      <c r="F215" s="11">
        <v>0</v>
      </c>
      <c r="G215" s="12">
        <v>0</v>
      </c>
      <c r="H215" s="11">
        <f t="shared" si="6"/>
        <v>0</v>
      </c>
      <c r="I215" s="1" t="s">
        <v>14</v>
      </c>
    </row>
    <row r="216" spans="1:9">
      <c r="A216" s="2" t="s">
        <v>31</v>
      </c>
      <c r="B216" s="2" t="s">
        <v>8</v>
      </c>
      <c r="C216" s="1" t="s">
        <v>246</v>
      </c>
      <c r="D216" s="6" t="s">
        <v>247</v>
      </c>
      <c r="E216" s="6" t="str">
        <f t="shared" si="7"/>
        <v>febrero</v>
      </c>
      <c r="F216" s="11">
        <v>973.65</v>
      </c>
      <c r="G216" s="12">
        <v>973.65</v>
      </c>
      <c r="H216" s="11">
        <f t="shared" si="6"/>
        <v>1947.3</v>
      </c>
      <c r="I216" s="1" t="s">
        <v>14</v>
      </c>
    </row>
    <row r="217" spans="1:9">
      <c r="A217" s="2" t="s">
        <v>31</v>
      </c>
      <c r="B217" s="2" t="s">
        <v>10</v>
      </c>
      <c r="C217" s="1" t="s">
        <v>246</v>
      </c>
      <c r="D217" s="6" t="s">
        <v>248</v>
      </c>
      <c r="E217" s="6" t="str">
        <f t="shared" si="7"/>
        <v>febrero</v>
      </c>
      <c r="F217" s="11">
        <v>0</v>
      </c>
      <c r="G217" s="12">
        <v>10</v>
      </c>
      <c r="H217" s="11">
        <f t="shared" si="6"/>
        <v>10</v>
      </c>
      <c r="I217" s="1" t="s">
        <v>14</v>
      </c>
    </row>
    <row r="218" spans="1:9">
      <c r="A218" s="2" t="s">
        <v>31</v>
      </c>
      <c r="B218" s="2" t="s">
        <v>12</v>
      </c>
      <c r="C218" s="1" t="s">
        <v>246</v>
      </c>
      <c r="D218" s="6" t="s">
        <v>249</v>
      </c>
      <c r="E218" s="6" t="str">
        <f t="shared" si="7"/>
        <v>febrero</v>
      </c>
      <c r="F218" s="11">
        <v>0</v>
      </c>
      <c r="G218" s="12">
        <v>140</v>
      </c>
      <c r="H218" s="11">
        <f t="shared" si="6"/>
        <v>140</v>
      </c>
    </row>
    <row r="219" spans="1:9">
      <c r="A219" s="2" t="s">
        <v>31</v>
      </c>
      <c r="B219" s="2" t="s">
        <v>15</v>
      </c>
      <c r="C219" s="1" t="s">
        <v>246</v>
      </c>
      <c r="D219" s="6" t="s">
        <v>250</v>
      </c>
      <c r="E219" s="6" t="str">
        <f t="shared" si="7"/>
        <v>febrero</v>
      </c>
      <c r="F219" s="11">
        <v>0</v>
      </c>
      <c r="G219" s="12">
        <v>341.33</v>
      </c>
      <c r="H219" s="11">
        <f t="shared" si="6"/>
        <v>341.33</v>
      </c>
    </row>
    <row r="220" spans="1:9">
      <c r="A220" s="2" t="s">
        <v>31</v>
      </c>
      <c r="B220" s="2" t="s">
        <v>17</v>
      </c>
      <c r="C220" s="1" t="s">
        <v>246</v>
      </c>
      <c r="D220" s="6" t="s">
        <v>251</v>
      </c>
      <c r="E220" s="6" t="str">
        <f t="shared" si="7"/>
        <v>febrero</v>
      </c>
      <c r="F220" s="11">
        <v>0</v>
      </c>
      <c r="G220" s="12">
        <v>685.58</v>
      </c>
      <c r="H220" s="11">
        <f t="shared" si="6"/>
        <v>685.58</v>
      </c>
    </row>
    <row r="221" spans="1:9">
      <c r="A221" s="2" t="s">
        <v>31</v>
      </c>
      <c r="B221" s="2" t="s">
        <v>19</v>
      </c>
      <c r="C221" s="1" t="s">
        <v>246</v>
      </c>
      <c r="D221" s="6" t="s">
        <v>252</v>
      </c>
      <c r="E221" s="6" t="str">
        <f t="shared" si="7"/>
        <v>febrero</v>
      </c>
      <c r="F221" s="11">
        <v>0</v>
      </c>
      <c r="G221" s="12">
        <v>666.24</v>
      </c>
      <c r="H221" s="11">
        <f t="shared" si="6"/>
        <v>666.24</v>
      </c>
    </row>
    <row r="222" spans="1:9">
      <c r="A222" s="2" t="s">
        <v>31</v>
      </c>
      <c r="B222" s="2" t="s">
        <v>21</v>
      </c>
      <c r="C222" s="1" t="s">
        <v>246</v>
      </c>
      <c r="D222" s="6" t="s">
        <v>253</v>
      </c>
      <c r="E222" s="6" t="str">
        <f t="shared" si="7"/>
        <v>febrero</v>
      </c>
      <c r="F222" s="11">
        <v>0</v>
      </c>
      <c r="G222" s="12">
        <v>10</v>
      </c>
      <c r="H222" s="11">
        <f t="shared" si="6"/>
        <v>10</v>
      </c>
    </row>
    <row r="223" spans="1:9">
      <c r="A223" s="2" t="s">
        <v>31</v>
      </c>
      <c r="B223" s="2" t="s">
        <v>23</v>
      </c>
      <c r="C223" s="1" t="s">
        <v>246</v>
      </c>
      <c r="D223" s="6" t="s">
        <v>254</v>
      </c>
      <c r="E223" s="6" t="str">
        <f t="shared" si="7"/>
        <v>febrero</v>
      </c>
      <c r="F223" s="11">
        <v>0</v>
      </c>
      <c r="G223" s="12">
        <v>294.24</v>
      </c>
      <c r="H223" s="11">
        <f t="shared" si="6"/>
        <v>294.24</v>
      </c>
    </row>
    <row r="224" spans="1:9">
      <c r="A224" s="2" t="s">
        <v>31</v>
      </c>
      <c r="B224" s="2" t="s">
        <v>25</v>
      </c>
      <c r="C224" s="1" t="s">
        <v>246</v>
      </c>
      <c r="D224" s="6" t="s">
        <v>255</v>
      </c>
      <c r="E224" s="6" t="str">
        <f t="shared" si="7"/>
        <v>febrero</v>
      </c>
      <c r="F224" s="11">
        <v>0</v>
      </c>
      <c r="G224" s="12">
        <v>632.64</v>
      </c>
      <c r="H224" s="11">
        <f t="shared" si="6"/>
        <v>632.64</v>
      </c>
    </row>
    <row r="225" spans="1:8">
      <c r="A225" s="2">
        <v>12</v>
      </c>
      <c r="B225" s="2">
        <v>10</v>
      </c>
      <c r="C225" s="1" t="s">
        <v>246</v>
      </c>
      <c r="D225" s="6" t="s">
        <v>256</v>
      </c>
      <c r="E225" s="6" t="str">
        <f t="shared" si="7"/>
        <v>febrero</v>
      </c>
      <c r="F225" s="11">
        <v>0</v>
      </c>
      <c r="G225" s="12">
        <v>581.07000000000005</v>
      </c>
      <c r="H225" s="11">
        <f t="shared" si="6"/>
        <v>581.07000000000005</v>
      </c>
    </row>
    <row r="226" spans="1:8">
      <c r="A226" s="2" t="s">
        <v>31</v>
      </c>
      <c r="B226" s="2" t="s">
        <v>29</v>
      </c>
      <c r="C226" s="1" t="s">
        <v>246</v>
      </c>
      <c r="D226" s="6" t="s">
        <v>257</v>
      </c>
      <c r="E226" s="6" t="str">
        <f t="shared" si="7"/>
        <v>febrero</v>
      </c>
      <c r="F226" s="11">
        <v>0</v>
      </c>
      <c r="G226" s="12">
        <v>10</v>
      </c>
      <c r="H226" s="11">
        <f t="shared" si="6"/>
        <v>10</v>
      </c>
    </row>
    <row r="227" spans="1:8">
      <c r="A227" s="2" t="s">
        <v>31</v>
      </c>
      <c r="B227" s="2" t="s">
        <v>31</v>
      </c>
      <c r="C227" s="1" t="s">
        <v>246</v>
      </c>
      <c r="D227" s="6" t="s">
        <v>258</v>
      </c>
      <c r="E227" s="6" t="str">
        <f t="shared" si="7"/>
        <v>febrero</v>
      </c>
      <c r="F227" s="11">
        <v>0</v>
      </c>
      <c r="G227" s="12">
        <v>10</v>
      </c>
      <c r="H227" s="11">
        <f t="shared" si="6"/>
        <v>10</v>
      </c>
    </row>
    <row r="228" spans="1:8">
      <c r="A228" s="2" t="s">
        <v>31</v>
      </c>
      <c r="B228" s="2" t="s">
        <v>33</v>
      </c>
      <c r="C228" s="1" t="s">
        <v>246</v>
      </c>
      <c r="D228" s="6" t="s">
        <v>259</v>
      </c>
      <c r="E228" s="6" t="str">
        <f t="shared" si="7"/>
        <v>febrero</v>
      </c>
      <c r="F228" s="11">
        <v>0</v>
      </c>
      <c r="G228" s="12">
        <v>0</v>
      </c>
      <c r="H228" s="11">
        <f t="shared" si="6"/>
        <v>0</v>
      </c>
    </row>
    <row r="229" spans="1:8">
      <c r="A229" s="2">
        <v>12</v>
      </c>
      <c r="B229" s="2">
        <v>14</v>
      </c>
      <c r="C229" s="1" t="s">
        <v>246</v>
      </c>
      <c r="D229" s="6" t="s">
        <v>302</v>
      </c>
      <c r="E229" s="6" t="str">
        <f t="shared" si="7"/>
        <v>febrero</v>
      </c>
      <c r="F229" s="11">
        <v>0</v>
      </c>
      <c r="G229" s="12">
        <v>296.07</v>
      </c>
      <c r="H229" s="11">
        <f t="shared" si="6"/>
        <v>296.07</v>
      </c>
    </row>
    <row r="230" spans="1:8">
      <c r="A230" s="2" t="s">
        <v>31</v>
      </c>
      <c r="B230" s="2" t="s">
        <v>37</v>
      </c>
      <c r="C230" s="1" t="s">
        <v>246</v>
      </c>
      <c r="D230" s="6" t="s">
        <v>260</v>
      </c>
      <c r="E230" s="6" t="str">
        <f t="shared" si="7"/>
        <v>febrero</v>
      </c>
      <c r="F230" s="11">
        <v>0</v>
      </c>
      <c r="G230" s="12">
        <v>371.87</v>
      </c>
      <c r="H230" s="11">
        <f t="shared" si="6"/>
        <v>371.87</v>
      </c>
    </row>
    <row r="231" spans="1:8">
      <c r="A231" s="2" t="s">
        <v>31</v>
      </c>
      <c r="B231" s="2" t="s">
        <v>39</v>
      </c>
      <c r="C231" s="1" t="s">
        <v>246</v>
      </c>
      <c r="D231" s="6" t="s">
        <v>261</v>
      </c>
      <c r="E231" s="6" t="str">
        <f t="shared" si="7"/>
        <v>febrero</v>
      </c>
      <c r="F231" s="11">
        <v>0</v>
      </c>
      <c r="G231" s="12">
        <v>158</v>
      </c>
      <c r="H231" s="11">
        <f t="shared" si="6"/>
        <v>158</v>
      </c>
    </row>
    <row r="232" spans="1:8">
      <c r="A232" s="2" t="s">
        <v>31</v>
      </c>
      <c r="B232" s="2" t="s">
        <v>41</v>
      </c>
      <c r="C232" s="1" t="s">
        <v>246</v>
      </c>
      <c r="D232" s="6" t="s">
        <v>262</v>
      </c>
      <c r="E232" s="6" t="str">
        <f t="shared" si="7"/>
        <v>febrero</v>
      </c>
      <c r="F232" s="11">
        <v>0</v>
      </c>
      <c r="G232" s="12">
        <v>229.58</v>
      </c>
      <c r="H232" s="11">
        <f t="shared" si="6"/>
        <v>229.58</v>
      </c>
    </row>
    <row r="233" spans="1:8">
      <c r="A233" s="2" t="s">
        <v>31</v>
      </c>
      <c r="B233" s="2" t="s">
        <v>43</v>
      </c>
      <c r="C233" s="1" t="s">
        <v>246</v>
      </c>
      <c r="D233" s="6" t="s">
        <v>263</v>
      </c>
      <c r="E233" s="6" t="str">
        <f t="shared" si="7"/>
        <v>febrero</v>
      </c>
      <c r="F233" s="11">
        <v>0</v>
      </c>
      <c r="G233" s="12">
        <v>211.67</v>
      </c>
      <c r="H233" s="11">
        <f t="shared" si="6"/>
        <v>211.67</v>
      </c>
    </row>
    <row r="234" spans="1:8">
      <c r="A234" s="2" t="s">
        <v>31</v>
      </c>
      <c r="B234" s="2" t="s">
        <v>77</v>
      </c>
      <c r="C234" s="1" t="s">
        <v>246</v>
      </c>
      <c r="D234" s="6" t="s">
        <v>264</v>
      </c>
      <c r="E234" s="6" t="str">
        <f t="shared" si="7"/>
        <v>febrero</v>
      </c>
      <c r="F234" s="11">
        <v>0</v>
      </c>
      <c r="G234" s="12">
        <v>360.02</v>
      </c>
      <c r="H234" s="11">
        <f t="shared" si="6"/>
        <v>360.02</v>
      </c>
    </row>
    <row r="235" spans="1:8">
      <c r="A235" s="2" t="s">
        <v>31</v>
      </c>
      <c r="B235" s="2" t="s">
        <v>78</v>
      </c>
      <c r="C235" s="1" t="s">
        <v>246</v>
      </c>
      <c r="D235" s="6" t="s">
        <v>265</v>
      </c>
      <c r="E235" s="6" t="str">
        <f t="shared" si="7"/>
        <v>febrero</v>
      </c>
      <c r="F235" s="11">
        <v>37.97</v>
      </c>
      <c r="G235" s="12">
        <v>37.97</v>
      </c>
      <c r="H235" s="11">
        <f t="shared" si="6"/>
        <v>75.94</v>
      </c>
    </row>
    <row r="236" spans="1:8">
      <c r="A236" s="2" t="s">
        <v>31</v>
      </c>
      <c r="B236" s="2" t="s">
        <v>100</v>
      </c>
      <c r="C236" s="1" t="s">
        <v>246</v>
      </c>
      <c r="D236" s="6" t="s">
        <v>165</v>
      </c>
      <c r="E236" s="6" t="str">
        <f t="shared" si="7"/>
        <v>febrero</v>
      </c>
      <c r="F236" s="11">
        <v>0</v>
      </c>
      <c r="G236" s="12">
        <v>236.61</v>
      </c>
      <c r="H236" s="11">
        <f t="shared" si="6"/>
        <v>236.61</v>
      </c>
    </row>
    <row r="237" spans="1:8">
      <c r="A237" s="2" t="s">
        <v>31</v>
      </c>
      <c r="B237" s="2" t="s">
        <v>101</v>
      </c>
      <c r="C237" s="1" t="s">
        <v>246</v>
      </c>
      <c r="D237" s="6" t="s">
        <v>266</v>
      </c>
      <c r="E237" s="6" t="str">
        <f t="shared" si="7"/>
        <v>febrero</v>
      </c>
      <c r="F237" s="11">
        <v>0</v>
      </c>
      <c r="G237" s="12">
        <v>194.5</v>
      </c>
      <c r="H237" s="11">
        <f t="shared" si="6"/>
        <v>194.5</v>
      </c>
    </row>
    <row r="238" spans="1:8">
      <c r="A238" s="2" t="s">
        <v>31</v>
      </c>
      <c r="B238" s="2" t="s">
        <v>123</v>
      </c>
      <c r="C238" s="1" t="s">
        <v>246</v>
      </c>
      <c r="D238" s="6" t="s">
        <v>267</v>
      </c>
      <c r="E238" s="6" t="str">
        <f t="shared" si="7"/>
        <v>febrero</v>
      </c>
      <c r="F238" s="11">
        <v>0</v>
      </c>
      <c r="G238" s="12">
        <v>130</v>
      </c>
      <c r="H238" s="11">
        <f t="shared" si="6"/>
        <v>130</v>
      </c>
    </row>
    <row r="239" spans="1:8">
      <c r="A239" s="2" t="s">
        <v>31</v>
      </c>
      <c r="B239" s="2">
        <v>24</v>
      </c>
      <c r="C239" s="1" t="s">
        <v>246</v>
      </c>
      <c r="D239" s="6" t="s">
        <v>268</v>
      </c>
      <c r="E239" s="6" t="str">
        <f t="shared" si="7"/>
        <v>febrero</v>
      </c>
      <c r="F239" s="11">
        <v>0</v>
      </c>
      <c r="G239" s="12">
        <v>0</v>
      </c>
      <c r="H239" s="11">
        <f t="shared" si="6"/>
        <v>0</v>
      </c>
    </row>
    <row r="240" spans="1:8">
      <c r="A240" s="2" t="s">
        <v>31</v>
      </c>
      <c r="B240" s="2" t="s">
        <v>203</v>
      </c>
      <c r="C240" s="1" t="s">
        <v>246</v>
      </c>
      <c r="D240" s="6" t="s">
        <v>216</v>
      </c>
      <c r="E240" s="6" t="str">
        <f t="shared" si="7"/>
        <v>febrero</v>
      </c>
      <c r="F240" s="11">
        <v>232.01</v>
      </c>
      <c r="G240" s="12">
        <v>232.01</v>
      </c>
      <c r="H240" s="11">
        <f t="shared" si="6"/>
        <v>464.02</v>
      </c>
    </row>
    <row r="241" spans="1:9">
      <c r="A241" s="2" t="s">
        <v>31</v>
      </c>
      <c r="B241" s="2" t="s">
        <v>205</v>
      </c>
      <c r="C241" s="1" t="s">
        <v>246</v>
      </c>
      <c r="D241" s="6" t="s">
        <v>269</v>
      </c>
      <c r="E241" s="6" t="str">
        <f t="shared" si="7"/>
        <v>febrero</v>
      </c>
      <c r="F241" s="11">
        <v>0</v>
      </c>
      <c r="G241" s="12">
        <v>317.72000000000003</v>
      </c>
      <c r="H241" s="11">
        <f t="shared" si="6"/>
        <v>317.72000000000003</v>
      </c>
    </row>
    <row r="242" spans="1:9">
      <c r="A242" s="2" t="s">
        <v>33</v>
      </c>
      <c r="B242" s="2" t="s">
        <v>8</v>
      </c>
      <c r="C242" s="1" t="s">
        <v>270</v>
      </c>
      <c r="D242" s="6" t="s">
        <v>270</v>
      </c>
      <c r="E242" s="6" t="str">
        <f t="shared" si="7"/>
        <v>febrero</v>
      </c>
      <c r="F242" s="11">
        <v>0</v>
      </c>
      <c r="G242" s="12">
        <v>10</v>
      </c>
      <c r="H242" s="11">
        <f t="shared" si="6"/>
        <v>10</v>
      </c>
    </row>
    <row r="243" spans="1:9">
      <c r="A243" s="2" t="s">
        <v>33</v>
      </c>
      <c r="B243" s="2" t="s">
        <v>10</v>
      </c>
      <c r="C243" s="1" t="s">
        <v>270</v>
      </c>
      <c r="D243" s="6" t="s">
        <v>271</v>
      </c>
      <c r="E243" s="6" t="str">
        <f t="shared" si="7"/>
        <v>febrero</v>
      </c>
      <c r="F243" s="11">
        <v>0</v>
      </c>
      <c r="G243" s="12">
        <v>0</v>
      </c>
      <c r="H243" s="11">
        <f t="shared" si="6"/>
        <v>0</v>
      </c>
      <c r="I243" s="1" t="s">
        <v>14</v>
      </c>
    </row>
    <row r="244" spans="1:9">
      <c r="A244" s="2" t="s">
        <v>33</v>
      </c>
      <c r="B244" s="2" t="s">
        <v>12</v>
      </c>
      <c r="C244" s="1" t="s">
        <v>270</v>
      </c>
      <c r="D244" s="6" t="s">
        <v>272</v>
      </c>
      <c r="E244" s="6" t="str">
        <f t="shared" si="7"/>
        <v>febrero</v>
      </c>
      <c r="F244" s="11">
        <v>0</v>
      </c>
      <c r="G244" s="12">
        <v>0</v>
      </c>
      <c r="H244" s="11">
        <f t="shared" si="6"/>
        <v>0</v>
      </c>
    </row>
    <row r="245" spans="1:9">
      <c r="A245" s="2" t="s">
        <v>33</v>
      </c>
      <c r="B245" s="2" t="s">
        <v>15</v>
      </c>
      <c r="C245" s="1" t="s">
        <v>270</v>
      </c>
      <c r="D245" s="6" t="s">
        <v>273</v>
      </c>
      <c r="E245" s="6" t="str">
        <f t="shared" si="7"/>
        <v>febrero</v>
      </c>
      <c r="F245" s="11">
        <v>232.96</v>
      </c>
      <c r="G245" s="12">
        <v>465.92</v>
      </c>
      <c r="H245" s="11">
        <f t="shared" si="6"/>
        <v>698.88</v>
      </c>
    </row>
    <row r="246" spans="1:9">
      <c r="A246" s="2" t="s">
        <v>33</v>
      </c>
      <c r="B246" s="2" t="s">
        <v>17</v>
      </c>
      <c r="C246" s="1" t="s">
        <v>270</v>
      </c>
      <c r="D246" s="6" t="s">
        <v>274</v>
      </c>
      <c r="E246" s="6" t="str">
        <f t="shared" si="7"/>
        <v>febrero</v>
      </c>
      <c r="F246" s="11">
        <v>0</v>
      </c>
      <c r="G246" s="12">
        <v>0</v>
      </c>
      <c r="H246" s="11">
        <f t="shared" si="6"/>
        <v>0</v>
      </c>
    </row>
    <row r="247" spans="1:9">
      <c r="A247" s="2" t="s">
        <v>33</v>
      </c>
      <c r="B247" s="2" t="s">
        <v>19</v>
      </c>
      <c r="C247" s="1" t="s">
        <v>270</v>
      </c>
      <c r="D247" s="6" t="s">
        <v>275</v>
      </c>
      <c r="E247" s="6" t="str">
        <f t="shared" si="7"/>
        <v>febrero</v>
      </c>
      <c r="F247" s="11">
        <v>642.75</v>
      </c>
      <c r="G247" s="12">
        <v>642.75</v>
      </c>
      <c r="H247" s="11">
        <f t="shared" si="6"/>
        <v>1285.5</v>
      </c>
    </row>
    <row r="248" spans="1:9">
      <c r="A248" s="2">
        <v>13</v>
      </c>
      <c r="B248" s="2" t="s">
        <v>21</v>
      </c>
      <c r="C248" s="1" t="s">
        <v>270</v>
      </c>
      <c r="D248" s="6" t="s">
        <v>276</v>
      </c>
      <c r="E248" s="6" t="str">
        <f t="shared" si="7"/>
        <v>febrero</v>
      </c>
      <c r="F248" s="11">
        <v>0</v>
      </c>
      <c r="G248" s="12">
        <v>0</v>
      </c>
      <c r="H248" s="11">
        <f t="shared" si="6"/>
        <v>0</v>
      </c>
    </row>
    <row r="249" spans="1:9">
      <c r="A249" s="2" t="s">
        <v>33</v>
      </c>
      <c r="B249" s="2" t="s">
        <v>23</v>
      </c>
      <c r="C249" s="1" t="s">
        <v>270</v>
      </c>
      <c r="D249" s="6" t="s">
        <v>243</v>
      </c>
      <c r="E249" s="6" t="str">
        <f t="shared" si="7"/>
        <v>febrero</v>
      </c>
      <c r="F249" s="11">
        <v>0</v>
      </c>
      <c r="G249" s="12">
        <v>400</v>
      </c>
      <c r="H249" s="11">
        <f t="shared" si="6"/>
        <v>400</v>
      </c>
    </row>
    <row r="250" spans="1:9">
      <c r="A250" s="2" t="s">
        <v>33</v>
      </c>
      <c r="B250" s="2" t="s">
        <v>25</v>
      </c>
      <c r="C250" s="1" t="s">
        <v>270</v>
      </c>
      <c r="D250" s="6" t="s">
        <v>277</v>
      </c>
      <c r="E250" s="6" t="str">
        <f t="shared" si="7"/>
        <v>febrero</v>
      </c>
      <c r="F250" s="11">
        <v>0</v>
      </c>
      <c r="G250" s="12">
        <v>0</v>
      </c>
      <c r="H250" s="11">
        <f t="shared" si="6"/>
        <v>0</v>
      </c>
    </row>
    <row r="251" spans="1:9">
      <c r="A251" s="2" t="s">
        <v>33</v>
      </c>
      <c r="B251" s="2" t="s">
        <v>27</v>
      </c>
      <c r="C251" s="1" t="s">
        <v>270</v>
      </c>
      <c r="D251" s="6" t="s">
        <v>278</v>
      </c>
      <c r="E251" s="6" t="str">
        <f t="shared" si="7"/>
        <v>febrero</v>
      </c>
      <c r="F251" s="11">
        <v>0</v>
      </c>
      <c r="G251" s="12">
        <v>0</v>
      </c>
      <c r="H251" s="11">
        <f t="shared" si="6"/>
        <v>0</v>
      </c>
    </row>
    <row r="252" spans="1:9">
      <c r="A252" s="2" t="s">
        <v>33</v>
      </c>
      <c r="B252" s="2" t="s">
        <v>29</v>
      </c>
      <c r="C252" s="1" t="s">
        <v>270</v>
      </c>
      <c r="D252" s="6" t="s">
        <v>279</v>
      </c>
      <c r="E252" s="6" t="str">
        <f t="shared" ref="E252:E263" si="8">+E251</f>
        <v>febrero</v>
      </c>
      <c r="F252" s="11">
        <v>0</v>
      </c>
      <c r="G252" s="12">
        <v>441.62</v>
      </c>
      <c r="H252" s="11">
        <f t="shared" si="6"/>
        <v>441.62</v>
      </c>
    </row>
    <row r="253" spans="1:9">
      <c r="A253" s="2" t="s">
        <v>33</v>
      </c>
      <c r="B253" s="2" t="s">
        <v>31</v>
      </c>
      <c r="C253" s="1" t="s">
        <v>270</v>
      </c>
      <c r="D253" s="6" t="s">
        <v>280</v>
      </c>
      <c r="E253" s="6" t="str">
        <f t="shared" si="8"/>
        <v>febrero</v>
      </c>
      <c r="F253" s="11">
        <v>0</v>
      </c>
      <c r="G253" s="12">
        <v>10</v>
      </c>
      <c r="H253" s="11">
        <f t="shared" si="6"/>
        <v>10</v>
      </c>
    </row>
    <row r="254" spans="1:9">
      <c r="A254" s="2" t="s">
        <v>33</v>
      </c>
      <c r="B254" s="2" t="s">
        <v>33</v>
      </c>
      <c r="C254" s="1" t="s">
        <v>270</v>
      </c>
      <c r="D254" s="6" t="s">
        <v>281</v>
      </c>
      <c r="E254" s="6" t="str">
        <f t="shared" si="8"/>
        <v>febrero</v>
      </c>
      <c r="F254" s="11">
        <v>0</v>
      </c>
      <c r="G254" s="12">
        <v>345.44</v>
      </c>
      <c r="H254" s="11">
        <f t="shared" si="6"/>
        <v>345.44</v>
      </c>
    </row>
    <row r="255" spans="1:9">
      <c r="A255" s="2">
        <v>14</v>
      </c>
      <c r="B255" s="2" t="s">
        <v>8</v>
      </c>
      <c r="C255" s="1" t="s">
        <v>282</v>
      </c>
      <c r="D255" s="6" t="s">
        <v>283</v>
      </c>
      <c r="E255" s="6" t="str">
        <f t="shared" si="8"/>
        <v>febrero</v>
      </c>
      <c r="F255" s="11">
        <v>0</v>
      </c>
      <c r="G255" s="12">
        <v>1620.02</v>
      </c>
      <c r="H255" s="11">
        <f t="shared" si="6"/>
        <v>1620.02</v>
      </c>
    </row>
    <row r="256" spans="1:9">
      <c r="A256" s="2" t="s">
        <v>35</v>
      </c>
      <c r="B256" s="2" t="s">
        <v>10</v>
      </c>
      <c r="C256" s="1" t="s">
        <v>282</v>
      </c>
      <c r="D256" s="6" t="s">
        <v>284</v>
      </c>
      <c r="E256" s="6" t="str">
        <f t="shared" si="8"/>
        <v>febrero</v>
      </c>
      <c r="F256" s="11">
        <v>0</v>
      </c>
      <c r="G256" s="12">
        <v>1716.32</v>
      </c>
      <c r="H256" s="11">
        <f t="shared" si="6"/>
        <v>1716.32</v>
      </c>
    </row>
    <row r="257" spans="1:10">
      <c r="A257" s="2" t="s">
        <v>35</v>
      </c>
      <c r="B257" s="2" t="s">
        <v>12</v>
      </c>
      <c r="C257" s="1" t="s">
        <v>282</v>
      </c>
      <c r="D257" s="6" t="s">
        <v>285</v>
      </c>
      <c r="E257" s="6" t="str">
        <f t="shared" si="8"/>
        <v>febrero</v>
      </c>
      <c r="F257" s="11">
        <v>0</v>
      </c>
      <c r="G257" s="12">
        <v>840.98</v>
      </c>
      <c r="H257" s="11">
        <f t="shared" si="6"/>
        <v>840.98</v>
      </c>
    </row>
    <row r="258" spans="1:10">
      <c r="A258" s="2" t="s">
        <v>35</v>
      </c>
      <c r="B258" s="2" t="s">
        <v>15</v>
      </c>
      <c r="C258" s="1" t="s">
        <v>282</v>
      </c>
      <c r="D258" s="6" t="s">
        <v>269</v>
      </c>
      <c r="E258" s="6" t="str">
        <f t="shared" si="8"/>
        <v>febrero</v>
      </c>
      <c r="F258" s="11">
        <v>0</v>
      </c>
      <c r="G258" s="12">
        <v>638.6</v>
      </c>
      <c r="H258" s="11">
        <f t="shared" si="6"/>
        <v>638.6</v>
      </c>
    </row>
    <row r="259" spans="1:10">
      <c r="A259" s="2" t="s">
        <v>35</v>
      </c>
      <c r="B259" s="2" t="s">
        <v>17</v>
      </c>
      <c r="C259" s="1" t="s">
        <v>282</v>
      </c>
      <c r="D259" s="6" t="s">
        <v>286</v>
      </c>
      <c r="E259" s="6" t="str">
        <f t="shared" si="8"/>
        <v>febrero</v>
      </c>
      <c r="F259" s="11">
        <v>106.16</v>
      </c>
      <c r="G259" s="12">
        <v>531.12</v>
      </c>
      <c r="H259" s="11">
        <f>+F259+G259</f>
        <v>637.28</v>
      </c>
    </row>
    <row r="260" spans="1:10">
      <c r="A260" s="2" t="s">
        <v>35</v>
      </c>
      <c r="B260" s="2" t="s">
        <v>19</v>
      </c>
      <c r="C260" s="1" t="s">
        <v>282</v>
      </c>
      <c r="D260" s="6" t="s">
        <v>287</v>
      </c>
      <c r="E260" s="6" t="str">
        <f t="shared" si="8"/>
        <v>febrero</v>
      </c>
      <c r="F260" s="11">
        <v>0</v>
      </c>
      <c r="G260" s="12">
        <v>430.13</v>
      </c>
      <c r="H260" s="11">
        <f>+F260+G260</f>
        <v>430.13</v>
      </c>
    </row>
    <row r="261" spans="1:10">
      <c r="A261" s="2" t="s">
        <v>35</v>
      </c>
      <c r="B261" s="2" t="s">
        <v>21</v>
      </c>
      <c r="C261" s="1" t="s">
        <v>282</v>
      </c>
      <c r="D261" s="6" t="s">
        <v>288</v>
      </c>
      <c r="E261" s="6" t="str">
        <f t="shared" si="8"/>
        <v>febrero</v>
      </c>
      <c r="F261" s="11">
        <v>0</v>
      </c>
      <c r="G261" s="12">
        <v>150</v>
      </c>
      <c r="H261" s="11">
        <f>+F261+G261</f>
        <v>150</v>
      </c>
    </row>
    <row r="262" spans="1:10">
      <c r="A262" s="2" t="s">
        <v>35</v>
      </c>
      <c r="B262" s="2" t="s">
        <v>23</v>
      </c>
      <c r="C262" s="1" t="s">
        <v>282</v>
      </c>
      <c r="D262" s="6" t="s">
        <v>289</v>
      </c>
      <c r="E262" s="6" t="str">
        <f t="shared" si="8"/>
        <v>febrero</v>
      </c>
      <c r="F262" s="11">
        <v>0</v>
      </c>
      <c r="G262" s="12">
        <v>221.86</v>
      </c>
      <c r="H262" s="11">
        <f>+F262+G262</f>
        <v>221.86</v>
      </c>
    </row>
    <row r="263" spans="1:10">
      <c r="A263" s="2" t="s">
        <v>35</v>
      </c>
      <c r="B263" s="2" t="s">
        <v>25</v>
      </c>
      <c r="C263" s="1" t="s">
        <v>282</v>
      </c>
      <c r="D263" s="6" t="s">
        <v>290</v>
      </c>
      <c r="E263" s="6" t="str">
        <f t="shared" si="8"/>
        <v>febrero</v>
      </c>
      <c r="F263" s="11">
        <v>0</v>
      </c>
      <c r="G263" s="12"/>
    </row>
    <row r="264" spans="1:10">
      <c r="E264" s="6"/>
      <c r="F264" s="13"/>
      <c r="G264" s="14"/>
      <c r="H264" s="13"/>
      <c r="I264" s="5"/>
      <c r="J264" s="5"/>
    </row>
    <row r="265" spans="1:10">
      <c r="E265" s="6" t="s">
        <v>14</v>
      </c>
      <c r="F265" s="11" t="s">
        <v>14</v>
      </c>
    </row>
    <row r="266" spans="1:10">
      <c r="E266" s="6"/>
    </row>
    <row r="267" spans="1:10">
      <c r="E267" s="6"/>
      <c r="G267" s="11" t="s">
        <v>14</v>
      </c>
    </row>
    <row r="268" spans="1:10">
      <c r="E268" s="6"/>
    </row>
    <row r="269" spans="1:10">
      <c r="E269" s="6"/>
    </row>
    <row r="270" spans="1:10">
      <c r="E270" s="6"/>
    </row>
    <row r="271" spans="1:10">
      <c r="E271" s="6"/>
    </row>
    <row r="272" spans="1:10">
      <c r="E272" s="6"/>
    </row>
    <row r="273" spans="5:5">
      <c r="E273" s="6"/>
    </row>
    <row r="274" spans="5:5">
      <c r="E274" s="6"/>
    </row>
    <row r="275" spans="5:5">
      <c r="E275" s="6"/>
    </row>
    <row r="276" spans="5:5">
      <c r="E276" s="6"/>
    </row>
    <row r="277" spans="5:5">
      <c r="E277" s="6"/>
    </row>
    <row r="278" spans="5:5">
      <c r="E278" s="6"/>
    </row>
    <row r="279" spans="5:5">
      <c r="E279" s="6"/>
    </row>
    <row r="280" spans="5:5">
      <c r="E280" s="6"/>
    </row>
    <row r="281" spans="5:5">
      <c r="E281" s="6"/>
    </row>
    <row r="282" spans="5:5">
      <c r="E282" s="6"/>
    </row>
    <row r="283" spans="5:5">
      <c r="E283" s="6"/>
    </row>
    <row r="284" spans="5:5">
      <c r="E284" s="6"/>
    </row>
    <row r="285" spans="5:5">
      <c r="E285" s="6"/>
    </row>
    <row r="286" spans="5:5">
      <c r="E286" s="6"/>
    </row>
    <row r="287" spans="5:5">
      <c r="E287" s="6"/>
    </row>
    <row r="288" spans="5:5">
      <c r="E288" s="6"/>
    </row>
    <row r="289" spans="5:5">
      <c r="E289" s="6"/>
    </row>
    <row r="290" spans="5:5">
      <c r="E290" s="6"/>
    </row>
    <row r="291" spans="5:5">
      <c r="E291" s="6"/>
    </row>
    <row r="292" spans="5:5">
      <c r="E292" s="6"/>
    </row>
    <row r="293" spans="5:5">
      <c r="E293" s="6"/>
    </row>
    <row r="294" spans="5:5">
      <c r="E294" s="6"/>
    </row>
    <row r="295" spans="5:5">
      <c r="E295" s="6"/>
    </row>
    <row r="296" spans="5:5">
      <c r="E296" s="6"/>
    </row>
    <row r="297" spans="5:5">
      <c r="E297" s="6"/>
    </row>
    <row r="298" spans="5:5">
      <c r="E298" s="6"/>
    </row>
    <row r="299" spans="5:5">
      <c r="E299" s="6"/>
    </row>
    <row r="300" spans="5:5">
      <c r="E300" s="6"/>
    </row>
    <row r="301" spans="5:5">
      <c r="E301" s="6"/>
    </row>
    <row r="302" spans="5:5">
      <c r="E302" s="6"/>
    </row>
    <row r="303" spans="5:5">
      <c r="E303" s="6"/>
    </row>
    <row r="304" spans="5:5">
      <c r="E304" s="6"/>
    </row>
    <row r="305" spans="5:5">
      <c r="E305" s="6"/>
    </row>
    <row r="306" spans="5:5">
      <c r="E306" s="6"/>
    </row>
    <row r="307" spans="5:5">
      <c r="E307" s="6"/>
    </row>
    <row r="308" spans="5:5">
      <c r="E308" s="6"/>
    </row>
    <row r="309" spans="5:5">
      <c r="E309" s="6"/>
    </row>
    <row r="310" spans="5:5">
      <c r="E310" s="6"/>
    </row>
    <row r="311" spans="5:5">
      <c r="E311" s="6"/>
    </row>
    <row r="312" spans="5:5">
      <c r="E312" s="6"/>
    </row>
    <row r="313" spans="5:5">
      <c r="E313" s="6"/>
    </row>
    <row r="314" spans="5:5">
      <c r="E314" s="6"/>
    </row>
    <row r="315" spans="5:5">
      <c r="E315" s="6"/>
    </row>
    <row r="316" spans="5:5">
      <c r="E316" s="6"/>
    </row>
    <row r="317" spans="5:5">
      <c r="E317" s="6"/>
    </row>
    <row r="318" spans="5:5">
      <c r="E318" s="6"/>
    </row>
    <row r="319" spans="5:5">
      <c r="E319" s="6"/>
    </row>
    <row r="320" spans="5:5">
      <c r="E320" s="6"/>
    </row>
    <row r="321" spans="5:5">
      <c r="E321" s="6"/>
    </row>
    <row r="322" spans="5:5">
      <c r="E322" s="6"/>
    </row>
    <row r="323" spans="5:5">
      <c r="E323" s="6"/>
    </row>
    <row r="324" spans="5:5">
      <c r="E324" s="6"/>
    </row>
    <row r="325" spans="5:5">
      <c r="E325" s="6"/>
    </row>
    <row r="326" spans="5:5">
      <c r="E326" s="6"/>
    </row>
    <row r="327" spans="5:5">
      <c r="E327" s="6"/>
    </row>
    <row r="328" spans="5:5">
      <c r="E328" s="6"/>
    </row>
    <row r="329" spans="5:5">
      <c r="E329" s="6"/>
    </row>
    <row r="330" spans="5:5">
      <c r="E330" s="6"/>
    </row>
    <row r="331" spans="5:5">
      <c r="E331" s="6"/>
    </row>
    <row r="332" spans="5:5">
      <c r="E332" s="6"/>
    </row>
    <row r="333" spans="5:5">
      <c r="E333" s="6"/>
    </row>
    <row r="334" spans="5:5">
      <c r="E334" s="6"/>
    </row>
    <row r="335" spans="5:5">
      <c r="E335" s="6"/>
    </row>
    <row r="336" spans="5:5">
      <c r="E336" s="6"/>
    </row>
    <row r="337" spans="5:5">
      <c r="E337" s="6"/>
    </row>
    <row r="338" spans="5:5">
      <c r="E338" s="6"/>
    </row>
    <row r="339" spans="5:5">
      <c r="E339" s="6"/>
    </row>
    <row r="340" spans="5:5">
      <c r="E340" s="6"/>
    </row>
    <row r="341" spans="5:5">
      <c r="E341" s="6"/>
    </row>
    <row r="342" spans="5:5">
      <c r="E342" s="6"/>
    </row>
    <row r="343" spans="5:5">
      <c r="E343" s="6"/>
    </row>
    <row r="344" spans="5:5">
      <c r="E344" s="6"/>
    </row>
    <row r="345" spans="5:5">
      <c r="E345" s="6"/>
    </row>
    <row r="346" spans="5:5">
      <c r="E346" s="6"/>
    </row>
    <row r="347" spans="5:5">
      <c r="E347" s="6"/>
    </row>
    <row r="348" spans="5:5">
      <c r="E348" s="6"/>
    </row>
    <row r="349" spans="5:5">
      <c r="E349" s="6"/>
    </row>
    <row r="350" spans="5:5">
      <c r="E350" s="6"/>
    </row>
    <row r="351" spans="5:5">
      <c r="E351" s="6"/>
    </row>
    <row r="352" spans="5:5">
      <c r="E352" s="6"/>
    </row>
    <row r="353" spans="5:5">
      <c r="E353" s="6"/>
    </row>
    <row r="354" spans="5:5">
      <c r="E354" s="6"/>
    </row>
    <row r="355" spans="5:5">
      <c r="E355" s="6"/>
    </row>
    <row r="356" spans="5:5">
      <c r="E356" s="6"/>
    </row>
    <row r="357" spans="5:5">
      <c r="E357" s="6"/>
    </row>
    <row r="358" spans="5:5">
      <c r="E358" s="6"/>
    </row>
    <row r="359" spans="5:5">
      <c r="E359" s="6"/>
    </row>
    <row r="360" spans="5:5">
      <c r="E360" s="6"/>
    </row>
    <row r="361" spans="5:5">
      <c r="E361" s="6"/>
    </row>
    <row r="362" spans="5:5">
      <c r="E362" s="6"/>
    </row>
    <row r="363" spans="5:5">
      <c r="E363" s="6"/>
    </row>
    <row r="364" spans="5:5">
      <c r="E364" s="6"/>
    </row>
    <row r="365" spans="5:5">
      <c r="E365" s="6"/>
    </row>
    <row r="366" spans="5:5">
      <c r="E366" s="6"/>
    </row>
    <row r="367" spans="5:5">
      <c r="E367" s="6"/>
    </row>
    <row r="368" spans="5:5">
      <c r="E368" s="6"/>
    </row>
    <row r="369" spans="5:5">
      <c r="E369" s="6"/>
    </row>
    <row r="370" spans="5:5">
      <c r="E370" s="6"/>
    </row>
    <row r="371" spans="5:5">
      <c r="E371" s="6"/>
    </row>
    <row r="372" spans="5:5">
      <c r="E372" s="6"/>
    </row>
    <row r="373" spans="5:5">
      <c r="E373" s="6"/>
    </row>
    <row r="374" spans="5:5">
      <c r="E374" s="6"/>
    </row>
    <row r="375" spans="5:5">
      <c r="E375" s="6"/>
    </row>
    <row r="376" spans="5:5">
      <c r="E376" s="6"/>
    </row>
    <row r="377" spans="5:5">
      <c r="E377" s="6"/>
    </row>
    <row r="378" spans="5:5">
      <c r="E378" s="6"/>
    </row>
    <row r="379" spans="5:5">
      <c r="E379" s="6"/>
    </row>
    <row r="380" spans="5:5">
      <c r="E380" s="6"/>
    </row>
    <row r="381" spans="5:5">
      <c r="E381" s="6"/>
    </row>
    <row r="382" spans="5:5">
      <c r="E382" s="6"/>
    </row>
    <row r="383" spans="5:5">
      <c r="E383" s="6"/>
    </row>
    <row r="384" spans="5:5">
      <c r="E384" s="6"/>
    </row>
    <row r="385" spans="5:5">
      <c r="E385" s="6"/>
    </row>
    <row r="386" spans="5:5">
      <c r="E386" s="6"/>
    </row>
    <row r="387" spans="5:5">
      <c r="E387" s="6"/>
    </row>
    <row r="388" spans="5:5">
      <c r="E388" s="6"/>
    </row>
    <row r="389" spans="5:5">
      <c r="E389" s="6"/>
    </row>
    <row r="390" spans="5:5">
      <c r="E390" s="6"/>
    </row>
    <row r="391" spans="5:5">
      <c r="E391" s="6"/>
    </row>
    <row r="392" spans="5:5">
      <c r="E392" s="6"/>
    </row>
    <row r="393" spans="5:5">
      <c r="E393" s="6"/>
    </row>
    <row r="394" spans="5:5">
      <c r="E394" s="6"/>
    </row>
    <row r="395" spans="5:5">
      <c r="E395" s="6"/>
    </row>
    <row r="396" spans="5:5">
      <c r="E396" s="6"/>
    </row>
    <row r="397" spans="5:5">
      <c r="E397" s="6"/>
    </row>
    <row r="398" spans="5:5">
      <c r="E398" s="6"/>
    </row>
    <row r="399" spans="5:5">
      <c r="E399" s="6"/>
    </row>
    <row r="400" spans="5:5">
      <c r="E400" s="6"/>
    </row>
    <row r="401" spans="5:5">
      <c r="E401" s="6"/>
    </row>
    <row r="402" spans="5:5">
      <c r="E402" s="6"/>
    </row>
    <row r="403" spans="5:5">
      <c r="E403" s="6"/>
    </row>
    <row r="404" spans="5:5">
      <c r="E404" s="6"/>
    </row>
    <row r="405" spans="5:5">
      <c r="E405" s="6"/>
    </row>
    <row r="406" spans="5:5">
      <c r="E406" s="6"/>
    </row>
    <row r="407" spans="5:5">
      <c r="E407" s="6"/>
    </row>
    <row r="408" spans="5:5">
      <c r="E408" s="6"/>
    </row>
    <row r="409" spans="5:5">
      <c r="E409" s="6"/>
    </row>
    <row r="410" spans="5:5">
      <c r="E410" s="6"/>
    </row>
    <row r="411" spans="5:5">
      <c r="E411" s="6"/>
    </row>
    <row r="412" spans="5:5">
      <c r="E412" s="6"/>
    </row>
    <row r="413" spans="5:5">
      <c r="E413" s="6"/>
    </row>
    <row r="414" spans="5:5">
      <c r="E414" s="6"/>
    </row>
    <row r="415" spans="5:5">
      <c r="E415" s="6"/>
    </row>
    <row r="416" spans="5:5">
      <c r="E416" s="6"/>
    </row>
    <row r="417" spans="5:5">
      <c r="E417" s="6"/>
    </row>
    <row r="418" spans="5:5">
      <c r="E418" s="6"/>
    </row>
    <row r="419" spans="5:5">
      <c r="E419" s="6"/>
    </row>
    <row r="420" spans="5:5">
      <c r="E420" s="6"/>
    </row>
    <row r="421" spans="5:5">
      <c r="E421" s="6"/>
    </row>
    <row r="422" spans="5:5">
      <c r="E422" s="6"/>
    </row>
    <row r="423" spans="5:5">
      <c r="E423" s="6"/>
    </row>
    <row r="424" spans="5:5">
      <c r="E424" s="6"/>
    </row>
    <row r="425" spans="5:5">
      <c r="E425" s="6"/>
    </row>
    <row r="426" spans="5:5">
      <c r="E426" s="6"/>
    </row>
    <row r="427" spans="5:5">
      <c r="E427" s="6"/>
    </row>
    <row r="428" spans="5:5">
      <c r="E428" s="6"/>
    </row>
    <row r="429" spans="5:5">
      <c r="E429" s="6"/>
    </row>
    <row r="430" spans="5:5">
      <c r="E430" s="6"/>
    </row>
    <row r="431" spans="5:5">
      <c r="E431" s="6"/>
    </row>
    <row r="432" spans="5:5">
      <c r="E432" s="6"/>
    </row>
    <row r="433" spans="5:5">
      <c r="E433" s="6"/>
    </row>
    <row r="434" spans="5:5">
      <c r="E434" s="6"/>
    </row>
    <row r="435" spans="5:5">
      <c r="E435" s="6"/>
    </row>
    <row r="436" spans="5:5">
      <c r="E436" s="6"/>
    </row>
    <row r="437" spans="5:5">
      <c r="E437" s="6"/>
    </row>
    <row r="438" spans="5:5">
      <c r="E438" s="6"/>
    </row>
    <row r="439" spans="5:5">
      <c r="E439" s="6"/>
    </row>
    <row r="440" spans="5:5">
      <c r="E440" s="6"/>
    </row>
    <row r="441" spans="5:5">
      <c r="E441" s="6"/>
    </row>
    <row r="442" spans="5:5">
      <c r="E442" s="6"/>
    </row>
    <row r="443" spans="5:5">
      <c r="E443" s="6"/>
    </row>
    <row r="444" spans="5:5">
      <c r="E444" s="6"/>
    </row>
    <row r="445" spans="5:5">
      <c r="E445" s="6"/>
    </row>
    <row r="446" spans="5:5">
      <c r="E446" s="6"/>
    </row>
    <row r="447" spans="5:5">
      <c r="E447" s="6"/>
    </row>
    <row r="448" spans="5:5">
      <c r="E448" s="6"/>
    </row>
    <row r="449" spans="5:5">
      <c r="E449" s="6"/>
    </row>
    <row r="450" spans="5:5">
      <c r="E450" s="6"/>
    </row>
    <row r="451" spans="5:5">
      <c r="E451" s="6"/>
    </row>
    <row r="452" spans="5:5">
      <c r="E452" s="6"/>
    </row>
    <row r="453" spans="5:5">
      <c r="E453" s="6"/>
    </row>
    <row r="454" spans="5:5">
      <c r="E454" s="6"/>
    </row>
    <row r="455" spans="5:5">
      <c r="E455" s="6"/>
    </row>
    <row r="456" spans="5:5">
      <c r="E456" s="6"/>
    </row>
    <row r="457" spans="5:5">
      <c r="E457" s="6"/>
    </row>
    <row r="458" spans="5:5">
      <c r="E458" s="6"/>
    </row>
    <row r="459" spans="5:5">
      <c r="E459" s="6"/>
    </row>
    <row r="460" spans="5:5">
      <c r="E460" s="6"/>
    </row>
    <row r="461" spans="5:5">
      <c r="E461" s="6"/>
    </row>
    <row r="462" spans="5:5">
      <c r="E462" s="6"/>
    </row>
    <row r="463" spans="5:5">
      <c r="E463" s="6"/>
    </row>
    <row r="464" spans="5:5">
      <c r="E464" s="6"/>
    </row>
    <row r="465" spans="5:5">
      <c r="E465" s="6"/>
    </row>
    <row r="466" spans="5:5">
      <c r="E466" s="6"/>
    </row>
    <row r="467" spans="5:5">
      <c r="E467" s="6"/>
    </row>
    <row r="468" spans="5:5">
      <c r="E468" s="6"/>
    </row>
    <row r="469" spans="5:5">
      <c r="E469" s="6"/>
    </row>
    <row r="470" spans="5:5">
      <c r="E470" s="6"/>
    </row>
    <row r="471" spans="5:5">
      <c r="E471" s="6"/>
    </row>
    <row r="472" spans="5:5">
      <c r="E472" s="6"/>
    </row>
    <row r="473" spans="5:5">
      <c r="E473" s="6"/>
    </row>
    <row r="474" spans="5:5">
      <c r="E474" s="6"/>
    </row>
    <row r="475" spans="5:5">
      <c r="E475" s="6"/>
    </row>
    <row r="476" spans="5:5">
      <c r="E476" s="6"/>
    </row>
    <row r="477" spans="5:5">
      <c r="E477" s="6"/>
    </row>
    <row r="478" spans="5:5">
      <c r="E478" s="6"/>
    </row>
    <row r="479" spans="5:5">
      <c r="E479" s="6"/>
    </row>
    <row r="480" spans="5:5">
      <c r="E480" s="6"/>
    </row>
    <row r="481" spans="5:5">
      <c r="E481" s="6"/>
    </row>
    <row r="482" spans="5:5">
      <c r="E482" s="6"/>
    </row>
    <row r="483" spans="5:5">
      <c r="E483" s="6"/>
    </row>
    <row r="484" spans="5:5">
      <c r="E484" s="6"/>
    </row>
    <row r="485" spans="5:5">
      <c r="E485" s="6"/>
    </row>
    <row r="486" spans="5:5">
      <c r="E486" s="6"/>
    </row>
    <row r="487" spans="5:5">
      <c r="E487" s="6"/>
    </row>
    <row r="488" spans="5:5">
      <c r="E488" s="6"/>
    </row>
    <row r="489" spans="5:5">
      <c r="E489" s="6"/>
    </row>
    <row r="490" spans="5:5">
      <c r="E490" s="6"/>
    </row>
    <row r="491" spans="5:5">
      <c r="E491" s="6"/>
    </row>
    <row r="492" spans="5:5">
      <c r="E492" s="6"/>
    </row>
    <row r="493" spans="5:5">
      <c r="E493" s="6"/>
    </row>
    <row r="494" spans="5:5">
      <c r="E494" s="6"/>
    </row>
    <row r="495" spans="5:5">
      <c r="E495" s="6"/>
    </row>
    <row r="496" spans="5:5">
      <c r="E496" s="6"/>
    </row>
    <row r="497" spans="5:5">
      <c r="E497" s="6"/>
    </row>
    <row r="498" spans="5:5">
      <c r="E498" s="6"/>
    </row>
    <row r="499" spans="5:5">
      <c r="E499" s="6"/>
    </row>
    <row r="500" spans="5:5">
      <c r="E500" s="6"/>
    </row>
    <row r="501" spans="5:5">
      <c r="E501" s="6"/>
    </row>
    <row r="502" spans="5:5">
      <c r="E502" s="6"/>
    </row>
    <row r="503" spans="5:5">
      <c r="E503" s="6"/>
    </row>
    <row r="504" spans="5:5">
      <c r="E504" s="6"/>
    </row>
    <row r="505" spans="5:5">
      <c r="E505" s="6"/>
    </row>
    <row r="506" spans="5:5">
      <c r="E506" s="6"/>
    </row>
    <row r="507" spans="5:5">
      <c r="E507" s="6"/>
    </row>
    <row r="508" spans="5:5">
      <c r="E508" s="6"/>
    </row>
    <row r="509" spans="5:5">
      <c r="E509" s="6"/>
    </row>
    <row r="510" spans="5:5">
      <c r="E510" s="6"/>
    </row>
    <row r="511" spans="5:5">
      <c r="E511" s="6"/>
    </row>
    <row r="512" spans="5:5">
      <c r="E512" s="6"/>
    </row>
    <row r="513" spans="5:5">
      <c r="E513" s="6"/>
    </row>
    <row r="514" spans="5:5">
      <c r="E514" s="6"/>
    </row>
    <row r="515" spans="5:5">
      <c r="E515" s="6"/>
    </row>
    <row r="516" spans="5:5">
      <c r="E516" s="6"/>
    </row>
    <row r="517" spans="5:5">
      <c r="E517" s="6"/>
    </row>
    <row r="518" spans="5:5">
      <c r="E518" s="6"/>
    </row>
    <row r="519" spans="5:5">
      <c r="E519" s="6"/>
    </row>
    <row r="520" spans="5:5">
      <c r="E520" s="6"/>
    </row>
    <row r="521" spans="5:5">
      <c r="E521" s="6"/>
    </row>
    <row r="522" spans="5:5">
      <c r="E522" s="6"/>
    </row>
    <row r="523" spans="5:5">
      <c r="E523" s="6"/>
    </row>
    <row r="524" spans="5:5">
      <c r="E524" s="6"/>
    </row>
    <row r="525" spans="5:5">
      <c r="E525" s="6"/>
    </row>
    <row r="526" spans="5:5">
      <c r="E526" s="6"/>
    </row>
    <row r="527" spans="5:5">
      <c r="E527" s="6"/>
    </row>
    <row r="528" spans="5:5">
      <c r="E528" s="6"/>
    </row>
    <row r="529" spans="5:5">
      <c r="E529" s="6"/>
    </row>
    <row r="530" spans="5:5">
      <c r="E530" s="6"/>
    </row>
    <row r="531" spans="5:5">
      <c r="E531" s="6"/>
    </row>
    <row r="532" spans="5:5">
      <c r="E532" s="6"/>
    </row>
    <row r="533" spans="5:5">
      <c r="E533" s="6"/>
    </row>
    <row r="534" spans="5:5">
      <c r="E534" s="6"/>
    </row>
    <row r="535" spans="5:5">
      <c r="E535" s="6"/>
    </row>
    <row r="536" spans="5:5">
      <c r="E536" s="6"/>
    </row>
    <row r="537" spans="5:5">
      <c r="E537" s="6"/>
    </row>
    <row r="538" spans="5:5">
      <c r="E538" s="6"/>
    </row>
    <row r="539" spans="5:5">
      <c r="E539" s="6"/>
    </row>
    <row r="540" spans="5:5">
      <c r="E540" s="6"/>
    </row>
    <row r="541" spans="5:5">
      <c r="E541" s="6"/>
    </row>
    <row r="542" spans="5:5">
      <c r="E542" s="6"/>
    </row>
    <row r="543" spans="5:5">
      <c r="E543" s="6"/>
    </row>
    <row r="544" spans="5:5">
      <c r="E544" s="6"/>
    </row>
    <row r="545" spans="5:5">
      <c r="E545" s="6"/>
    </row>
    <row r="546" spans="5:5">
      <c r="E546" s="6"/>
    </row>
    <row r="547" spans="5:5">
      <c r="E547" s="6"/>
    </row>
    <row r="548" spans="5:5">
      <c r="E548" s="6"/>
    </row>
    <row r="549" spans="5:5">
      <c r="E549" s="6"/>
    </row>
    <row r="550" spans="5:5">
      <c r="E550" s="6"/>
    </row>
    <row r="551" spans="5:5">
      <c r="E551" s="6"/>
    </row>
    <row r="552" spans="5:5">
      <c r="E552" s="6"/>
    </row>
    <row r="553" spans="5:5">
      <c r="E553" s="6"/>
    </row>
    <row r="554" spans="5:5">
      <c r="E554" s="6"/>
    </row>
    <row r="555" spans="5:5">
      <c r="E555" s="6"/>
    </row>
    <row r="556" spans="5:5">
      <c r="E556" s="6"/>
    </row>
    <row r="557" spans="5:5">
      <c r="E557" s="6"/>
    </row>
    <row r="558" spans="5:5">
      <c r="E558" s="6"/>
    </row>
    <row r="559" spans="5:5">
      <c r="E559" s="6"/>
    </row>
    <row r="560" spans="5:5">
      <c r="E560" s="6"/>
    </row>
    <row r="561" spans="5:5">
      <c r="E561" s="6"/>
    </row>
    <row r="562" spans="5:5">
      <c r="E562" s="6"/>
    </row>
    <row r="563" spans="5:5">
      <c r="E563" s="6"/>
    </row>
    <row r="564" spans="5:5">
      <c r="E564" s="6"/>
    </row>
    <row r="565" spans="5:5">
      <c r="E565" s="6"/>
    </row>
    <row r="566" spans="5:5">
      <c r="E566" s="6"/>
    </row>
    <row r="567" spans="5:5">
      <c r="E567" s="6"/>
    </row>
    <row r="568" spans="5:5">
      <c r="E568" s="6"/>
    </row>
    <row r="569" spans="5:5">
      <c r="E569" s="6"/>
    </row>
    <row r="570" spans="5:5">
      <c r="E570" s="6"/>
    </row>
    <row r="571" spans="5:5"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  <row r="590" spans="5:5">
      <c r="E590" s="6"/>
    </row>
    <row r="591" spans="5:5">
      <c r="E591" s="6"/>
    </row>
    <row r="592" spans="5:5">
      <c r="E592" s="6"/>
    </row>
    <row r="593" spans="5:5">
      <c r="E593" s="6"/>
    </row>
    <row r="594" spans="5:5">
      <c r="E594" s="6"/>
    </row>
    <row r="595" spans="5:5">
      <c r="E595" s="6"/>
    </row>
    <row r="596" spans="5:5">
      <c r="E596" s="6"/>
    </row>
    <row r="597" spans="5:5">
      <c r="E597" s="6"/>
    </row>
    <row r="598" spans="5:5">
      <c r="E598" s="6"/>
    </row>
    <row r="599" spans="5:5">
      <c r="E599" s="6"/>
    </row>
    <row r="600" spans="5:5">
      <c r="E600" s="6"/>
    </row>
    <row r="601" spans="5:5">
      <c r="E601" s="6"/>
    </row>
    <row r="602" spans="5:5">
      <c r="E602" s="6"/>
    </row>
    <row r="603" spans="5:5">
      <c r="E603" s="6"/>
    </row>
    <row r="604" spans="5:5">
      <c r="E604" s="6"/>
    </row>
    <row r="605" spans="5:5">
      <c r="E605" s="6"/>
    </row>
    <row r="606" spans="5:5">
      <c r="E606" s="6"/>
    </row>
    <row r="607" spans="5:5">
      <c r="E607" s="6"/>
    </row>
    <row r="608" spans="5:5">
      <c r="E608" s="6"/>
    </row>
    <row r="609" spans="5:5">
      <c r="E609" s="6"/>
    </row>
    <row r="610" spans="5:5">
      <c r="E610" s="6"/>
    </row>
    <row r="611" spans="5:5">
      <c r="E611" s="6"/>
    </row>
    <row r="612" spans="5:5">
      <c r="E612" s="6"/>
    </row>
    <row r="613" spans="5:5">
      <c r="E613" s="6"/>
    </row>
    <row r="614" spans="5:5">
      <c r="E614" s="6"/>
    </row>
    <row r="615" spans="5:5">
      <c r="E615" s="6"/>
    </row>
    <row r="616" spans="5:5">
      <c r="E616" s="6"/>
    </row>
    <row r="617" spans="5:5">
      <c r="E617" s="6"/>
    </row>
    <row r="618" spans="5:5">
      <c r="E618" s="6"/>
    </row>
    <row r="619" spans="5:5">
      <c r="E619" s="6"/>
    </row>
    <row r="620" spans="5:5">
      <c r="E620" s="6"/>
    </row>
    <row r="621" spans="5:5">
      <c r="E621" s="6"/>
    </row>
    <row r="622" spans="5:5">
      <c r="E622" s="6"/>
    </row>
    <row r="623" spans="5:5">
      <c r="E623" s="6"/>
    </row>
    <row r="624" spans="5:5">
      <c r="E624" s="6"/>
    </row>
    <row r="625" spans="5:5">
      <c r="E625" s="6"/>
    </row>
    <row r="626" spans="5:5">
      <c r="E626" s="6"/>
    </row>
    <row r="627" spans="5:5">
      <c r="E627" s="6"/>
    </row>
    <row r="628" spans="5:5">
      <c r="E628" s="6"/>
    </row>
    <row r="629" spans="5:5">
      <c r="E629" s="6"/>
    </row>
    <row r="630" spans="5:5">
      <c r="E630" s="6"/>
    </row>
    <row r="631" spans="5:5">
      <c r="E631" s="6"/>
    </row>
    <row r="632" spans="5:5">
      <c r="E632" s="6"/>
    </row>
    <row r="633" spans="5:5">
      <c r="E633" s="6"/>
    </row>
    <row r="634" spans="5:5">
      <c r="E634" s="6"/>
    </row>
    <row r="635" spans="5:5">
      <c r="E635" s="6"/>
    </row>
    <row r="636" spans="5:5">
      <c r="E636" s="6"/>
    </row>
    <row r="637" spans="5:5">
      <c r="E637" s="6"/>
    </row>
    <row r="638" spans="5:5">
      <c r="E638" s="6"/>
    </row>
    <row r="639" spans="5:5">
      <c r="E639" s="6"/>
    </row>
    <row r="640" spans="5:5">
      <c r="E640" s="6"/>
    </row>
    <row r="641" spans="5:5">
      <c r="E641" s="6"/>
    </row>
    <row r="642" spans="5:5">
      <c r="E642" s="6"/>
    </row>
    <row r="643" spans="5:5">
      <c r="E643" s="6"/>
    </row>
    <row r="644" spans="5:5">
      <c r="E644" s="6"/>
    </row>
    <row r="645" spans="5:5">
      <c r="E645" s="6"/>
    </row>
    <row r="646" spans="5:5">
      <c r="E646" s="6"/>
    </row>
    <row r="647" spans="5:5">
      <c r="E647" s="6"/>
    </row>
    <row r="648" spans="5:5">
      <c r="E648" s="6"/>
    </row>
    <row r="649" spans="5:5">
      <c r="E649" s="6"/>
    </row>
    <row r="650" spans="5:5">
      <c r="E650" s="6"/>
    </row>
    <row r="651" spans="5:5">
      <c r="E651" s="6"/>
    </row>
    <row r="652" spans="5:5">
      <c r="E652" s="6"/>
    </row>
    <row r="653" spans="5:5">
      <c r="E653" s="6"/>
    </row>
    <row r="654" spans="5:5">
      <c r="E654" s="6"/>
    </row>
    <row r="655" spans="5:5">
      <c r="E655" s="6"/>
    </row>
    <row r="656" spans="5:5">
      <c r="E656" s="6"/>
    </row>
    <row r="657" spans="5:5">
      <c r="E657" s="6"/>
    </row>
    <row r="658" spans="5:5">
      <c r="E658" s="6"/>
    </row>
    <row r="659" spans="5:5">
      <c r="E659" s="6"/>
    </row>
    <row r="660" spans="5:5">
      <c r="E660" s="6"/>
    </row>
    <row r="661" spans="5:5">
      <c r="E661" s="6"/>
    </row>
    <row r="662" spans="5:5">
      <c r="E662" s="6"/>
    </row>
    <row r="663" spans="5:5">
      <c r="E663" s="6"/>
    </row>
    <row r="664" spans="5:5">
      <c r="E664" s="6"/>
    </row>
    <row r="665" spans="5:5">
      <c r="E665" s="6"/>
    </row>
    <row r="666" spans="5:5">
      <c r="E666" s="6"/>
    </row>
    <row r="667" spans="5:5">
      <c r="E667" s="6"/>
    </row>
    <row r="668" spans="5:5">
      <c r="E668" s="6"/>
    </row>
    <row r="669" spans="5:5">
      <c r="E669" s="6"/>
    </row>
    <row r="670" spans="5:5">
      <c r="E670" s="6"/>
    </row>
    <row r="671" spans="5:5">
      <c r="E671" s="6"/>
    </row>
    <row r="672" spans="5:5">
      <c r="E672" s="6"/>
    </row>
    <row r="673" spans="5:5">
      <c r="E673" s="6"/>
    </row>
    <row r="674" spans="5:5">
      <c r="E674" s="6"/>
    </row>
    <row r="675" spans="5:5">
      <c r="E675" s="6"/>
    </row>
    <row r="676" spans="5:5">
      <c r="E676" s="6"/>
    </row>
    <row r="677" spans="5:5">
      <c r="E677" s="6"/>
    </row>
    <row r="678" spans="5:5">
      <c r="E678" s="6"/>
    </row>
    <row r="679" spans="5:5">
      <c r="E679" s="6"/>
    </row>
    <row r="680" spans="5:5">
      <c r="E680" s="6"/>
    </row>
    <row r="681" spans="5:5">
      <c r="E681" s="6"/>
    </row>
    <row r="682" spans="5:5">
      <c r="E682" s="6"/>
    </row>
    <row r="683" spans="5:5">
      <c r="E683" s="6"/>
    </row>
    <row r="684" spans="5:5">
      <c r="E684" s="6"/>
    </row>
    <row r="685" spans="5:5">
      <c r="E685" s="6"/>
    </row>
    <row r="686" spans="5:5">
      <c r="E686" s="6"/>
    </row>
    <row r="687" spans="5:5">
      <c r="E687" s="6"/>
    </row>
    <row r="688" spans="5:5">
      <c r="E688" s="6"/>
    </row>
    <row r="689" spans="5:5">
      <c r="E689" s="6"/>
    </row>
    <row r="690" spans="5:5">
      <c r="E690" s="6"/>
    </row>
    <row r="691" spans="5:5">
      <c r="E691" s="6"/>
    </row>
    <row r="692" spans="5:5">
      <c r="E692" s="6"/>
    </row>
    <row r="693" spans="5:5">
      <c r="E693" s="6"/>
    </row>
    <row r="694" spans="5:5">
      <c r="E694" s="6"/>
    </row>
    <row r="695" spans="5:5">
      <c r="E695" s="6"/>
    </row>
    <row r="696" spans="5:5">
      <c r="E696" s="6"/>
    </row>
    <row r="697" spans="5:5">
      <c r="E697" s="6"/>
    </row>
    <row r="698" spans="5:5">
      <c r="E698" s="6"/>
    </row>
    <row r="699" spans="5:5">
      <c r="E699" s="6"/>
    </row>
    <row r="700" spans="5:5">
      <c r="E700" s="6"/>
    </row>
    <row r="701" spans="5:5">
      <c r="E701" s="6"/>
    </row>
    <row r="702" spans="5:5">
      <c r="E702" s="6"/>
    </row>
    <row r="703" spans="5:5">
      <c r="E703" s="6"/>
    </row>
    <row r="704" spans="5:5">
      <c r="E704" s="6"/>
    </row>
    <row r="705" spans="5:5">
      <c r="E705" s="6"/>
    </row>
    <row r="706" spans="5:5">
      <c r="E706" s="6"/>
    </row>
    <row r="707" spans="5:5">
      <c r="E707" s="6"/>
    </row>
    <row r="708" spans="5:5">
      <c r="E708" s="6"/>
    </row>
    <row r="709" spans="5:5">
      <c r="E709" s="6"/>
    </row>
    <row r="710" spans="5:5">
      <c r="E710" s="6"/>
    </row>
    <row r="711" spans="5:5">
      <c r="E711" s="6"/>
    </row>
    <row r="712" spans="5:5">
      <c r="E712" s="6"/>
    </row>
    <row r="713" spans="5:5">
      <c r="E713" s="6"/>
    </row>
    <row r="714" spans="5:5">
      <c r="E714" s="6"/>
    </row>
    <row r="715" spans="5:5">
      <c r="E715" s="6"/>
    </row>
    <row r="716" spans="5:5">
      <c r="E716" s="6"/>
    </row>
    <row r="717" spans="5:5">
      <c r="E717" s="6"/>
    </row>
    <row r="718" spans="5:5">
      <c r="E718" s="6"/>
    </row>
    <row r="719" spans="5:5">
      <c r="E719" s="6"/>
    </row>
    <row r="720" spans="5:5">
      <c r="E720" s="6"/>
    </row>
    <row r="721" spans="5:5">
      <c r="E721" s="6"/>
    </row>
    <row r="722" spans="5:5">
      <c r="E722" s="6"/>
    </row>
    <row r="723" spans="5:5">
      <c r="E723" s="6"/>
    </row>
    <row r="724" spans="5:5">
      <c r="E724" s="6"/>
    </row>
    <row r="725" spans="5:5">
      <c r="E725" s="6"/>
    </row>
    <row r="726" spans="5:5">
      <c r="E726" s="6"/>
    </row>
    <row r="727" spans="5:5">
      <c r="E727" s="6"/>
    </row>
    <row r="728" spans="5:5">
      <c r="E728" s="6"/>
    </row>
    <row r="729" spans="5:5">
      <c r="E729" s="6"/>
    </row>
    <row r="730" spans="5:5">
      <c r="E730" s="6"/>
    </row>
    <row r="731" spans="5:5">
      <c r="E731" s="6"/>
    </row>
    <row r="732" spans="5:5">
      <c r="E732" s="6"/>
    </row>
    <row r="733" spans="5:5">
      <c r="E733" s="6"/>
    </row>
    <row r="734" spans="5:5">
      <c r="E734" s="6"/>
    </row>
    <row r="735" spans="5:5">
      <c r="E735" s="6"/>
    </row>
    <row r="736" spans="5:5">
      <c r="E736" s="6"/>
    </row>
    <row r="737" spans="5:5">
      <c r="E737" s="6"/>
    </row>
    <row r="738" spans="5:5">
      <c r="E738" s="6"/>
    </row>
    <row r="739" spans="5:5">
      <c r="E739" s="6"/>
    </row>
    <row r="740" spans="5:5">
      <c r="E740" s="6"/>
    </row>
    <row r="741" spans="5:5">
      <c r="E741" s="6"/>
    </row>
    <row r="742" spans="5:5">
      <c r="E742" s="6"/>
    </row>
    <row r="743" spans="5:5">
      <c r="E743" s="6"/>
    </row>
    <row r="744" spans="5:5">
      <c r="E744" s="6"/>
    </row>
    <row r="745" spans="5:5">
      <c r="E745" s="6"/>
    </row>
    <row r="746" spans="5:5">
      <c r="E746" s="6"/>
    </row>
    <row r="747" spans="5:5">
      <c r="E747" s="6"/>
    </row>
    <row r="748" spans="5:5">
      <c r="E748" s="6"/>
    </row>
    <row r="749" spans="5:5">
      <c r="E749" s="6"/>
    </row>
    <row r="750" spans="5:5">
      <c r="E750" s="6"/>
    </row>
    <row r="751" spans="5:5">
      <c r="E751" s="6"/>
    </row>
    <row r="752" spans="5:5">
      <c r="E752" s="6"/>
    </row>
    <row r="753" spans="5:5">
      <c r="E753" s="6"/>
    </row>
    <row r="754" spans="5:5">
      <c r="E754" s="6"/>
    </row>
    <row r="755" spans="5:5">
      <c r="E755" s="6"/>
    </row>
    <row r="756" spans="5:5">
      <c r="E756" s="6"/>
    </row>
    <row r="757" spans="5:5">
      <c r="E757" s="6"/>
    </row>
    <row r="758" spans="5:5">
      <c r="E758" s="6"/>
    </row>
    <row r="759" spans="5:5">
      <c r="E759" s="6"/>
    </row>
    <row r="760" spans="5:5">
      <c r="E760" s="6"/>
    </row>
    <row r="761" spans="5:5">
      <c r="E761" s="6"/>
    </row>
    <row r="762" spans="5:5">
      <c r="E762" s="6"/>
    </row>
    <row r="763" spans="5:5">
      <c r="E763" s="6"/>
    </row>
    <row r="764" spans="5:5">
      <c r="E764" s="6"/>
    </row>
    <row r="765" spans="5:5">
      <c r="E765" s="6"/>
    </row>
    <row r="766" spans="5:5">
      <c r="E766" s="6"/>
    </row>
    <row r="767" spans="5:5">
      <c r="E767" s="6"/>
    </row>
    <row r="768" spans="5:5">
      <c r="E768" s="6"/>
    </row>
    <row r="769" spans="5:5">
      <c r="E769" s="6"/>
    </row>
    <row r="770" spans="5:5">
      <c r="E770" s="6"/>
    </row>
    <row r="771" spans="5:5">
      <c r="E771" s="6"/>
    </row>
    <row r="772" spans="5:5">
      <c r="E772" s="6"/>
    </row>
    <row r="773" spans="5:5">
      <c r="E773" s="6"/>
    </row>
    <row r="774" spans="5:5">
      <c r="E774" s="6"/>
    </row>
    <row r="775" spans="5:5">
      <c r="E775" s="6"/>
    </row>
    <row r="776" spans="5:5">
      <c r="E776" s="6"/>
    </row>
    <row r="777" spans="5:5">
      <c r="E777" s="6"/>
    </row>
    <row r="778" spans="5:5">
      <c r="E778" s="6"/>
    </row>
    <row r="779" spans="5:5">
      <c r="E779" s="6"/>
    </row>
    <row r="780" spans="5:5">
      <c r="E780" s="6"/>
    </row>
    <row r="781" spans="5:5">
      <c r="E781" s="6"/>
    </row>
    <row r="782" spans="5:5">
      <c r="E782" s="6"/>
    </row>
    <row r="783" spans="5:5">
      <c r="E783" s="6"/>
    </row>
    <row r="784" spans="5:5">
      <c r="E784" s="6"/>
    </row>
    <row r="785" spans="5:5">
      <c r="E785" s="6"/>
    </row>
    <row r="786" spans="5:5">
      <c r="E786" s="6"/>
    </row>
    <row r="787" spans="5:5">
      <c r="E787" s="6"/>
    </row>
    <row r="788" spans="5:5">
      <c r="E788" s="6"/>
    </row>
    <row r="789" spans="5:5">
      <c r="E789" s="6"/>
    </row>
    <row r="790" spans="5:5">
      <c r="E790" s="6"/>
    </row>
    <row r="791" spans="5:5">
      <c r="E791" s="6"/>
    </row>
    <row r="792" spans="5:5">
      <c r="E792" s="6"/>
    </row>
    <row r="793" spans="5:5">
      <c r="E793" s="6"/>
    </row>
    <row r="794" spans="5:5">
      <c r="E794" s="6"/>
    </row>
    <row r="795" spans="5:5">
      <c r="E795" s="6"/>
    </row>
    <row r="796" spans="5:5">
      <c r="E796" s="6"/>
    </row>
    <row r="797" spans="5:5">
      <c r="E797" s="6"/>
    </row>
    <row r="798" spans="5:5">
      <c r="E798" s="6"/>
    </row>
    <row r="799" spans="5:5">
      <c r="E799" s="6"/>
    </row>
    <row r="800" spans="5:5">
      <c r="E800" s="6"/>
    </row>
    <row r="801" spans="5:5">
      <c r="E801" s="6"/>
    </row>
    <row r="802" spans="5:5">
      <c r="E802" s="6"/>
    </row>
    <row r="803" spans="5:5">
      <c r="E803" s="6"/>
    </row>
    <row r="804" spans="5:5">
      <c r="E804" s="6"/>
    </row>
    <row r="805" spans="5:5">
      <c r="E805" s="6"/>
    </row>
    <row r="806" spans="5:5">
      <c r="E806" s="6"/>
    </row>
    <row r="807" spans="5:5">
      <c r="E807" s="6"/>
    </row>
    <row r="808" spans="5:5">
      <c r="E808" s="6"/>
    </row>
    <row r="809" spans="5:5">
      <c r="E809" s="6"/>
    </row>
    <row r="810" spans="5:5">
      <c r="E810" s="6"/>
    </row>
    <row r="811" spans="5:5">
      <c r="E811" s="6"/>
    </row>
    <row r="812" spans="5:5">
      <c r="E812" s="6"/>
    </row>
    <row r="813" spans="5:5">
      <c r="E813" s="6"/>
    </row>
    <row r="814" spans="5:5">
      <c r="E814" s="6"/>
    </row>
    <row r="815" spans="5:5">
      <c r="E815" s="6"/>
    </row>
    <row r="816" spans="5:5">
      <c r="E816" s="6"/>
    </row>
    <row r="817" spans="5:5">
      <c r="E817" s="6"/>
    </row>
    <row r="818" spans="5:5">
      <c r="E818" s="6"/>
    </row>
    <row r="819" spans="5:5">
      <c r="E819" s="6"/>
    </row>
    <row r="820" spans="5:5">
      <c r="E820" s="6"/>
    </row>
    <row r="821" spans="5:5">
      <c r="E821" s="6"/>
    </row>
    <row r="822" spans="5:5">
      <c r="E822" s="6"/>
    </row>
    <row r="823" spans="5:5">
      <c r="E823" s="6"/>
    </row>
    <row r="824" spans="5:5">
      <c r="E824" s="6"/>
    </row>
    <row r="825" spans="5:5">
      <c r="E825" s="6"/>
    </row>
    <row r="826" spans="5:5">
      <c r="E826" s="6"/>
    </row>
    <row r="827" spans="5:5">
      <c r="E827" s="6"/>
    </row>
    <row r="828" spans="5:5">
      <c r="E828" s="6"/>
    </row>
    <row r="829" spans="5:5">
      <c r="E829" s="6"/>
    </row>
    <row r="830" spans="5:5">
      <c r="E830" s="6"/>
    </row>
    <row r="831" spans="5:5">
      <c r="E831" s="6"/>
    </row>
    <row r="832" spans="5:5">
      <c r="E832" s="6"/>
    </row>
    <row r="833" spans="5:5">
      <c r="E833" s="6"/>
    </row>
    <row r="834" spans="5:5">
      <c r="E834" s="6"/>
    </row>
    <row r="835" spans="5:5">
      <c r="E835" s="6"/>
    </row>
    <row r="836" spans="5:5">
      <c r="E836" s="6"/>
    </row>
    <row r="837" spans="5:5">
      <c r="E837" s="6"/>
    </row>
    <row r="838" spans="5:5">
      <c r="E838" s="6"/>
    </row>
    <row r="839" spans="5:5">
      <c r="E839" s="6"/>
    </row>
    <row r="840" spans="5:5">
      <c r="E840" s="6"/>
    </row>
    <row r="841" spans="5:5">
      <c r="E841" s="6"/>
    </row>
    <row r="842" spans="5:5">
      <c r="E842" s="6"/>
    </row>
    <row r="843" spans="5:5">
      <c r="E843" s="6"/>
    </row>
    <row r="844" spans="5:5">
      <c r="E844" s="6"/>
    </row>
    <row r="845" spans="5:5">
      <c r="E845" s="6"/>
    </row>
    <row r="846" spans="5:5">
      <c r="E846" s="6"/>
    </row>
    <row r="847" spans="5:5">
      <c r="E847" s="6"/>
    </row>
    <row r="848" spans="5:5">
      <c r="E848" s="6"/>
    </row>
    <row r="849" spans="5:5">
      <c r="E849" s="6"/>
    </row>
    <row r="850" spans="5:5">
      <c r="E850" s="6"/>
    </row>
    <row r="851" spans="5:5">
      <c r="E851" s="6"/>
    </row>
    <row r="852" spans="5:5">
      <c r="E852" s="6"/>
    </row>
    <row r="853" spans="5:5">
      <c r="E853" s="6"/>
    </row>
    <row r="854" spans="5:5">
      <c r="E854" s="6"/>
    </row>
    <row r="855" spans="5:5">
      <c r="E855" s="6"/>
    </row>
    <row r="856" spans="5:5">
      <c r="E856" s="6"/>
    </row>
    <row r="857" spans="5:5">
      <c r="E857" s="6"/>
    </row>
    <row r="858" spans="5:5">
      <c r="E858" s="6"/>
    </row>
    <row r="859" spans="5:5">
      <c r="E859" s="6"/>
    </row>
    <row r="860" spans="5:5">
      <c r="E860" s="6"/>
    </row>
    <row r="861" spans="5:5">
      <c r="E861" s="6"/>
    </row>
    <row r="862" spans="5:5">
      <c r="E862" s="6"/>
    </row>
    <row r="863" spans="5:5">
      <c r="E863" s="6"/>
    </row>
    <row r="864" spans="5:5">
      <c r="E864" s="6"/>
    </row>
    <row r="865" spans="5:5">
      <c r="E865" s="6"/>
    </row>
    <row r="866" spans="5:5">
      <c r="E866" s="6"/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  <row r="917" spans="5:5">
      <c r="E917" s="6"/>
    </row>
    <row r="918" spans="5:5">
      <c r="E918" s="6"/>
    </row>
    <row r="919" spans="5:5">
      <c r="E919" s="6"/>
    </row>
    <row r="920" spans="5:5">
      <c r="E920" s="6"/>
    </row>
    <row r="921" spans="5:5">
      <c r="E921" s="6"/>
    </row>
    <row r="922" spans="5:5">
      <c r="E922" s="6"/>
    </row>
    <row r="923" spans="5:5">
      <c r="E923" s="6"/>
    </row>
    <row r="924" spans="5:5">
      <c r="E924" s="6"/>
    </row>
    <row r="925" spans="5:5">
      <c r="E925" s="6"/>
    </row>
    <row r="926" spans="5:5">
      <c r="E926" s="6"/>
    </row>
    <row r="927" spans="5:5">
      <c r="E927" s="6"/>
    </row>
    <row r="928" spans="5:5">
      <c r="E928" s="6"/>
    </row>
    <row r="929" spans="5:5">
      <c r="E929" s="6"/>
    </row>
    <row r="930" spans="5:5">
      <c r="E930" s="6"/>
    </row>
    <row r="931" spans="5:5">
      <c r="E931" s="6"/>
    </row>
    <row r="932" spans="5:5">
      <c r="E932" s="6"/>
    </row>
    <row r="933" spans="5:5">
      <c r="E933" s="6"/>
    </row>
    <row r="934" spans="5:5">
      <c r="E934" s="6"/>
    </row>
    <row r="935" spans="5:5">
      <c r="E935" s="6"/>
    </row>
    <row r="936" spans="5:5">
      <c r="E936" s="6"/>
    </row>
    <row r="937" spans="5:5">
      <c r="E937" s="6"/>
    </row>
    <row r="938" spans="5:5">
      <c r="E938" s="6"/>
    </row>
    <row r="939" spans="5:5">
      <c r="E939" s="6"/>
    </row>
    <row r="940" spans="5:5">
      <c r="E940" s="6"/>
    </row>
    <row r="941" spans="5:5">
      <c r="E941" s="6"/>
    </row>
    <row r="942" spans="5:5">
      <c r="E942" s="6"/>
    </row>
    <row r="943" spans="5:5">
      <c r="E943" s="6"/>
    </row>
    <row r="944" spans="5:5">
      <c r="E944" s="6"/>
    </row>
    <row r="945" spans="5:5">
      <c r="E945" s="6"/>
    </row>
    <row r="946" spans="5:5">
      <c r="E946" s="6"/>
    </row>
    <row r="947" spans="5:5">
      <c r="E947" s="6"/>
    </row>
    <row r="948" spans="5:5">
      <c r="E948" s="6"/>
    </row>
    <row r="949" spans="5:5">
      <c r="E949" s="6"/>
    </row>
    <row r="950" spans="5:5">
      <c r="E950" s="6"/>
    </row>
    <row r="951" spans="5:5">
      <c r="E951" s="6"/>
    </row>
    <row r="952" spans="5:5">
      <c r="E952" s="6"/>
    </row>
    <row r="953" spans="5:5">
      <c r="E953" s="6"/>
    </row>
    <row r="954" spans="5:5">
      <c r="E954" s="6"/>
    </row>
    <row r="955" spans="5:5">
      <c r="E955" s="6"/>
    </row>
    <row r="956" spans="5:5">
      <c r="E956" s="6"/>
    </row>
    <row r="957" spans="5:5">
      <c r="E957" s="6"/>
    </row>
    <row r="958" spans="5:5">
      <c r="E958" s="6"/>
    </row>
    <row r="959" spans="5:5">
      <c r="E959" s="6"/>
    </row>
    <row r="960" spans="5:5">
      <c r="E960" s="6"/>
    </row>
    <row r="961" spans="5:5">
      <c r="E961" s="6"/>
    </row>
    <row r="962" spans="5:5">
      <c r="E962" s="6"/>
    </row>
    <row r="963" spans="5:5">
      <c r="E963" s="6"/>
    </row>
    <row r="964" spans="5:5">
      <c r="E964" s="6"/>
    </row>
    <row r="965" spans="5:5">
      <c r="E965" s="6"/>
    </row>
    <row r="966" spans="5:5">
      <c r="E966" s="6"/>
    </row>
    <row r="967" spans="5:5">
      <c r="E967" s="6"/>
    </row>
    <row r="968" spans="5:5">
      <c r="E968" s="6"/>
    </row>
    <row r="969" spans="5:5">
      <c r="E969" s="6"/>
    </row>
    <row r="970" spans="5:5">
      <c r="E970" s="6"/>
    </row>
    <row r="971" spans="5:5">
      <c r="E971" s="6"/>
    </row>
    <row r="972" spans="5:5">
      <c r="E972" s="6"/>
    </row>
    <row r="973" spans="5:5">
      <c r="E973" s="6"/>
    </row>
    <row r="974" spans="5:5">
      <c r="E974" s="6"/>
    </row>
    <row r="975" spans="5:5">
      <c r="E975" s="6"/>
    </row>
    <row r="976" spans="5:5">
      <c r="E976" s="6"/>
    </row>
    <row r="977" spans="5:5">
      <c r="E977" s="6"/>
    </row>
    <row r="978" spans="5:5">
      <c r="E978" s="6"/>
    </row>
    <row r="979" spans="5:5">
      <c r="E979" s="6"/>
    </row>
    <row r="980" spans="5:5">
      <c r="E980" s="6"/>
    </row>
    <row r="981" spans="5:5">
      <c r="E981" s="6"/>
    </row>
    <row r="982" spans="5:5">
      <c r="E982" s="6"/>
    </row>
    <row r="983" spans="5:5">
      <c r="E983" s="6"/>
    </row>
    <row r="984" spans="5:5">
      <c r="E984" s="6"/>
    </row>
    <row r="985" spans="5:5">
      <c r="E985" s="6"/>
    </row>
    <row r="986" spans="5:5">
      <c r="E986" s="6"/>
    </row>
    <row r="987" spans="5:5">
      <c r="E987" s="6"/>
    </row>
    <row r="988" spans="5:5">
      <c r="E988" s="6"/>
    </row>
    <row r="989" spans="5:5">
      <c r="E989" s="6"/>
    </row>
    <row r="990" spans="5:5">
      <c r="E990" s="6"/>
    </row>
    <row r="991" spans="5:5">
      <c r="E991" s="6"/>
    </row>
    <row r="992" spans="5:5">
      <c r="E992" s="6"/>
    </row>
    <row r="993" spans="5:5">
      <c r="E993" s="6"/>
    </row>
    <row r="994" spans="5:5">
      <c r="E994" s="6"/>
    </row>
    <row r="995" spans="5:5">
      <c r="E995" s="6"/>
    </row>
    <row r="996" spans="5:5">
      <c r="E996" s="6"/>
    </row>
    <row r="997" spans="5:5">
      <c r="E997" s="6"/>
    </row>
    <row r="998" spans="5:5">
      <c r="E998" s="6"/>
    </row>
    <row r="999" spans="5:5">
      <c r="E999" s="6"/>
    </row>
    <row r="1000" spans="5:5">
      <c r="E1000" s="6"/>
    </row>
    <row r="1001" spans="5:5">
      <c r="E1001" s="6"/>
    </row>
    <row r="1002" spans="5:5">
      <c r="E1002" s="6"/>
    </row>
    <row r="1003" spans="5:5">
      <c r="E1003" s="6"/>
    </row>
    <row r="1004" spans="5:5">
      <c r="E1004" s="6"/>
    </row>
    <row r="1005" spans="5:5">
      <c r="E1005" s="6"/>
    </row>
    <row r="1006" spans="5:5">
      <c r="E1006" s="6"/>
    </row>
    <row r="1007" spans="5:5">
      <c r="E1007" s="6"/>
    </row>
    <row r="1008" spans="5:5">
      <c r="E1008" s="6"/>
    </row>
    <row r="1009" spans="5:5">
      <c r="E1009" s="6"/>
    </row>
    <row r="1010" spans="5:5">
      <c r="E1010" s="6"/>
    </row>
    <row r="1011" spans="5:5">
      <c r="E1011" s="6"/>
    </row>
    <row r="1012" spans="5:5">
      <c r="E1012" s="6"/>
    </row>
    <row r="1013" spans="5:5">
      <c r="E1013" s="6"/>
    </row>
    <row r="1014" spans="5:5">
      <c r="E1014" s="6"/>
    </row>
    <row r="1015" spans="5:5">
      <c r="E1015" s="6"/>
    </row>
    <row r="1016" spans="5:5">
      <c r="E1016" s="6"/>
    </row>
    <row r="1017" spans="5:5">
      <c r="E1017" s="6"/>
    </row>
    <row r="1018" spans="5:5">
      <c r="E1018" s="6"/>
    </row>
    <row r="1019" spans="5:5">
      <c r="E1019" s="6"/>
    </row>
    <row r="1020" spans="5:5">
      <c r="E1020" s="6"/>
    </row>
    <row r="1021" spans="5:5">
      <c r="E1021" s="6"/>
    </row>
    <row r="1022" spans="5:5">
      <c r="E1022" s="6"/>
    </row>
    <row r="1023" spans="5:5">
      <c r="E1023" s="6"/>
    </row>
    <row r="1024" spans="5:5">
      <c r="E1024" s="6"/>
    </row>
    <row r="1025" spans="5:5">
      <c r="E1025" s="6"/>
    </row>
    <row r="1026" spans="5:5">
      <c r="E1026" s="6"/>
    </row>
    <row r="1027" spans="5:5">
      <c r="E1027" s="6"/>
    </row>
    <row r="1028" spans="5:5">
      <c r="E1028" s="6"/>
    </row>
    <row r="1029" spans="5:5">
      <c r="E1029" s="6"/>
    </row>
    <row r="1030" spans="5:5">
      <c r="E1030" s="6"/>
    </row>
    <row r="1031" spans="5:5">
      <c r="E1031" s="6"/>
    </row>
    <row r="1032" spans="5:5">
      <c r="E1032" s="6"/>
    </row>
    <row r="1033" spans="5:5">
      <c r="E1033" s="6"/>
    </row>
    <row r="1034" spans="5:5">
      <c r="E1034" s="6"/>
    </row>
    <row r="1035" spans="5:5">
      <c r="E1035" s="6"/>
    </row>
    <row r="1036" spans="5:5">
      <c r="E1036" s="6"/>
    </row>
    <row r="1037" spans="5:5">
      <c r="E1037" s="6"/>
    </row>
    <row r="1038" spans="5:5">
      <c r="E1038" s="6"/>
    </row>
    <row r="1039" spans="5:5">
      <c r="E1039" s="6"/>
    </row>
    <row r="1040" spans="5:5">
      <c r="E1040" s="6"/>
    </row>
    <row r="1041" spans="5:5">
      <c r="E1041" s="6"/>
    </row>
    <row r="1042" spans="5:5">
      <c r="E1042" s="6"/>
    </row>
    <row r="1043" spans="5:5">
      <c r="E1043" s="6"/>
    </row>
    <row r="1044" spans="5:5">
      <c r="E1044" s="6"/>
    </row>
    <row r="1045" spans="5:5">
      <c r="E1045" s="6"/>
    </row>
    <row r="1046" spans="5:5">
      <c r="E1046" s="6"/>
    </row>
    <row r="1047" spans="5:5">
      <c r="E1047" s="6"/>
    </row>
    <row r="1048" spans="5:5">
      <c r="E1048" s="6"/>
    </row>
    <row r="1049" spans="5:5">
      <c r="E1049" s="6"/>
    </row>
    <row r="1050" spans="5:5">
      <c r="E1050" s="6"/>
    </row>
    <row r="1051" spans="5:5">
      <c r="E1051" s="6"/>
    </row>
    <row r="1052" spans="5:5">
      <c r="E1052" s="6"/>
    </row>
    <row r="1053" spans="5:5">
      <c r="E1053" s="6"/>
    </row>
    <row r="1054" spans="5:5">
      <c r="E1054" s="6"/>
    </row>
    <row r="1055" spans="5:5">
      <c r="E1055" s="6"/>
    </row>
    <row r="1056" spans="5:5">
      <c r="E1056" s="6"/>
    </row>
    <row r="1057" spans="5:5">
      <c r="E1057" s="6"/>
    </row>
    <row r="1058" spans="5:5">
      <c r="E1058" s="6"/>
    </row>
    <row r="1059" spans="5:5">
      <c r="E1059" s="6"/>
    </row>
    <row r="1060" spans="5:5">
      <c r="E1060" s="6"/>
    </row>
    <row r="1061" spans="5:5">
      <c r="E1061" s="6"/>
    </row>
    <row r="1062" spans="5:5">
      <c r="E1062" s="6"/>
    </row>
    <row r="1063" spans="5:5">
      <c r="E1063" s="6"/>
    </row>
    <row r="1064" spans="5:5">
      <c r="E1064" s="6"/>
    </row>
    <row r="1065" spans="5:5">
      <c r="E1065" s="6"/>
    </row>
    <row r="1066" spans="5:5">
      <c r="E1066" s="6"/>
    </row>
    <row r="1067" spans="5:5">
      <c r="E1067" s="6"/>
    </row>
    <row r="1068" spans="5:5">
      <c r="E1068" s="6"/>
    </row>
    <row r="1069" spans="5:5">
      <c r="E1069" s="6"/>
    </row>
    <row r="1070" spans="5:5">
      <c r="E1070" s="6"/>
    </row>
    <row r="1071" spans="5:5">
      <c r="E1071" s="6"/>
    </row>
    <row r="1072" spans="5:5">
      <c r="E1072" s="6"/>
    </row>
    <row r="1073" spans="5:5">
      <c r="E1073" s="6"/>
    </row>
    <row r="1074" spans="5:5">
      <c r="E1074" s="6"/>
    </row>
    <row r="1075" spans="5:5">
      <c r="E1075" s="6"/>
    </row>
    <row r="1076" spans="5:5">
      <c r="E1076" s="6"/>
    </row>
    <row r="1077" spans="5:5">
      <c r="E1077" s="6"/>
    </row>
    <row r="1078" spans="5:5">
      <c r="E1078" s="6"/>
    </row>
    <row r="1079" spans="5:5">
      <c r="E1079" s="6"/>
    </row>
    <row r="1080" spans="5:5">
      <c r="E1080" s="6"/>
    </row>
    <row r="1081" spans="5:5">
      <c r="E1081" s="6"/>
    </row>
    <row r="1082" spans="5:5">
      <c r="E1082" s="6"/>
    </row>
    <row r="1083" spans="5:5">
      <c r="E1083" s="6"/>
    </row>
    <row r="1084" spans="5:5">
      <c r="E1084" s="6"/>
    </row>
    <row r="1085" spans="5:5">
      <c r="E1085" s="6"/>
    </row>
    <row r="1086" spans="5:5">
      <c r="E1086" s="6"/>
    </row>
    <row r="1087" spans="5:5">
      <c r="E1087" s="6"/>
    </row>
    <row r="1088" spans="5:5">
      <c r="E1088" s="6"/>
    </row>
    <row r="1089" spans="5:5">
      <c r="E1089" s="6"/>
    </row>
    <row r="1090" spans="5:5">
      <c r="E1090" s="6"/>
    </row>
    <row r="1091" spans="5:5">
      <c r="E1091" s="6"/>
    </row>
    <row r="1092" spans="5:5">
      <c r="E1092" s="6"/>
    </row>
    <row r="1093" spans="5:5">
      <c r="E1093" s="6"/>
    </row>
    <row r="1094" spans="5:5">
      <c r="E1094" s="6"/>
    </row>
    <row r="1095" spans="5:5">
      <c r="E1095" s="6"/>
    </row>
    <row r="1096" spans="5:5">
      <c r="E1096" s="6"/>
    </row>
    <row r="1097" spans="5:5">
      <c r="E1097" s="6"/>
    </row>
    <row r="1098" spans="5:5">
      <c r="E1098" s="6"/>
    </row>
    <row r="1099" spans="5:5">
      <c r="E1099" s="6"/>
    </row>
    <row r="1100" spans="5:5">
      <c r="E1100" s="6"/>
    </row>
    <row r="1101" spans="5:5">
      <c r="E1101" s="6"/>
    </row>
    <row r="1102" spans="5:5">
      <c r="E1102" s="6"/>
    </row>
    <row r="1103" spans="5:5">
      <c r="E1103" s="6"/>
    </row>
    <row r="1104" spans="5:5">
      <c r="E1104" s="6"/>
    </row>
    <row r="1105" spans="5:5">
      <c r="E1105" s="6"/>
    </row>
    <row r="1106" spans="5:5">
      <c r="E1106" s="6"/>
    </row>
    <row r="1107" spans="5:5">
      <c r="E1107" s="6"/>
    </row>
    <row r="1108" spans="5:5">
      <c r="E1108" s="6"/>
    </row>
    <row r="1109" spans="5:5">
      <c r="E1109" s="6"/>
    </row>
    <row r="1110" spans="5:5">
      <c r="E1110" s="6"/>
    </row>
    <row r="1111" spans="5:5">
      <c r="E1111" s="6"/>
    </row>
    <row r="1112" spans="5:5">
      <c r="E1112" s="6"/>
    </row>
    <row r="1113" spans="5:5">
      <c r="E1113" s="6"/>
    </row>
    <row r="1114" spans="5:5">
      <c r="E1114" s="6"/>
    </row>
    <row r="1115" spans="5:5">
      <c r="E1115" s="6"/>
    </row>
    <row r="1116" spans="5:5">
      <c r="E1116" s="6"/>
    </row>
    <row r="1117" spans="5:5">
      <c r="E1117" s="6"/>
    </row>
    <row r="1118" spans="5:5">
      <c r="E1118" s="6"/>
    </row>
    <row r="1119" spans="5:5">
      <c r="E1119" s="6"/>
    </row>
    <row r="1120" spans="5:5">
      <c r="E1120" s="6"/>
    </row>
    <row r="1121" spans="5:5">
      <c r="E1121" s="6"/>
    </row>
    <row r="1122" spans="5:5">
      <c r="E1122" s="6"/>
    </row>
    <row r="1123" spans="5:5">
      <c r="E1123" s="6"/>
    </row>
    <row r="1124" spans="5:5">
      <c r="E1124" s="6"/>
    </row>
    <row r="1125" spans="5:5">
      <c r="E1125" s="6"/>
    </row>
    <row r="1126" spans="5:5">
      <c r="E1126" s="6"/>
    </row>
    <row r="1127" spans="5:5">
      <c r="E1127" s="6"/>
    </row>
    <row r="1128" spans="5:5">
      <c r="E1128" s="6"/>
    </row>
    <row r="1129" spans="5:5">
      <c r="E1129" s="6"/>
    </row>
    <row r="1130" spans="5:5">
      <c r="E1130" s="6"/>
    </row>
    <row r="1131" spans="5:5">
      <c r="E1131" s="6"/>
    </row>
    <row r="1132" spans="5:5">
      <c r="E1132" s="6"/>
    </row>
    <row r="1133" spans="5:5">
      <c r="E1133" s="6"/>
    </row>
    <row r="1134" spans="5:5">
      <c r="E1134" s="6"/>
    </row>
    <row r="1135" spans="5:5">
      <c r="E1135" s="6"/>
    </row>
    <row r="1136" spans="5:5">
      <c r="E1136" s="6"/>
    </row>
    <row r="1137" spans="5:5">
      <c r="E1137" s="6"/>
    </row>
    <row r="1138" spans="5:5">
      <c r="E1138" s="6"/>
    </row>
    <row r="1139" spans="5:5">
      <c r="E1139" s="6"/>
    </row>
    <row r="1140" spans="5:5">
      <c r="E1140" s="6"/>
    </row>
    <row r="1141" spans="5:5">
      <c r="E1141" s="6"/>
    </row>
    <row r="1142" spans="5:5">
      <c r="E1142" s="6"/>
    </row>
    <row r="1143" spans="5:5">
      <c r="E1143" s="6"/>
    </row>
    <row r="1144" spans="5:5">
      <c r="E1144" s="6"/>
    </row>
    <row r="1145" spans="5:5">
      <c r="E1145" s="6"/>
    </row>
    <row r="1146" spans="5:5">
      <c r="E1146" s="6"/>
    </row>
    <row r="1147" spans="5:5">
      <c r="E1147" s="6"/>
    </row>
    <row r="1148" spans="5:5">
      <c r="E1148" s="6"/>
    </row>
    <row r="1149" spans="5:5">
      <c r="E1149" s="6"/>
    </row>
    <row r="1150" spans="5:5">
      <c r="E1150" s="6"/>
    </row>
    <row r="1151" spans="5:5">
      <c r="E1151" s="6"/>
    </row>
    <row r="1152" spans="5:5">
      <c r="E1152" s="6"/>
    </row>
    <row r="1153" spans="5:5">
      <c r="E1153" s="6"/>
    </row>
    <row r="1154" spans="5:5">
      <c r="E1154" s="6"/>
    </row>
    <row r="1155" spans="5:5">
      <c r="E1155" s="6"/>
    </row>
    <row r="1156" spans="5:5">
      <c r="E1156" s="6"/>
    </row>
    <row r="1157" spans="5:5">
      <c r="E1157" s="6"/>
    </row>
    <row r="1158" spans="5:5">
      <c r="E1158" s="6"/>
    </row>
    <row r="1159" spans="5:5">
      <c r="E1159" s="6"/>
    </row>
    <row r="1160" spans="5:5">
      <c r="E1160" s="6"/>
    </row>
    <row r="1161" spans="5:5">
      <c r="E1161" s="6"/>
    </row>
    <row r="1162" spans="5:5">
      <c r="E1162" s="6"/>
    </row>
    <row r="1163" spans="5:5">
      <c r="E1163" s="6"/>
    </row>
    <row r="1164" spans="5:5">
      <c r="E1164" s="6"/>
    </row>
    <row r="1165" spans="5:5">
      <c r="E1165" s="6"/>
    </row>
    <row r="1166" spans="5:5">
      <c r="E1166" s="6"/>
    </row>
    <row r="1167" spans="5:5">
      <c r="E1167" s="6"/>
    </row>
    <row r="1168" spans="5:5">
      <c r="E1168" s="6"/>
    </row>
    <row r="1169" spans="5:5">
      <c r="E1169" s="6"/>
    </row>
    <row r="1170" spans="5:5">
      <c r="E1170" s="6"/>
    </row>
    <row r="1171" spans="5:5">
      <c r="E1171" s="6"/>
    </row>
    <row r="1172" spans="5:5">
      <c r="E1172" s="6"/>
    </row>
    <row r="1173" spans="5:5">
      <c r="E1173" s="6"/>
    </row>
    <row r="1174" spans="5:5">
      <c r="E1174" s="6"/>
    </row>
    <row r="1175" spans="5:5">
      <c r="E1175" s="6"/>
    </row>
    <row r="1176" spans="5:5">
      <c r="E1176" s="6"/>
    </row>
    <row r="1177" spans="5:5">
      <c r="E1177" s="6"/>
    </row>
    <row r="1178" spans="5:5">
      <c r="E1178" s="6"/>
    </row>
    <row r="1179" spans="5:5">
      <c r="E1179" s="6"/>
    </row>
    <row r="1180" spans="5:5">
      <c r="E1180" s="6"/>
    </row>
    <row r="1181" spans="5:5">
      <c r="E1181" s="6"/>
    </row>
    <row r="1182" spans="5:5">
      <c r="E1182" s="6"/>
    </row>
    <row r="1183" spans="5:5">
      <c r="E1183" s="6"/>
    </row>
    <row r="1184" spans="5:5">
      <c r="E1184" s="6"/>
    </row>
    <row r="1185" spans="5:5">
      <c r="E1185" s="6"/>
    </row>
    <row r="1186" spans="5:5">
      <c r="E1186" s="6"/>
    </row>
    <row r="1187" spans="5:5">
      <c r="E1187" s="6"/>
    </row>
    <row r="1188" spans="5:5">
      <c r="E1188" s="6"/>
    </row>
    <row r="1189" spans="5:5">
      <c r="E1189" s="6"/>
    </row>
    <row r="1190" spans="5:5">
      <c r="E1190" s="6"/>
    </row>
    <row r="1191" spans="5:5">
      <c r="E1191" s="6"/>
    </row>
    <row r="1192" spans="5:5">
      <c r="E1192" s="6"/>
    </row>
    <row r="1193" spans="5:5">
      <c r="E1193" s="6"/>
    </row>
    <row r="1194" spans="5:5">
      <c r="E1194" s="6"/>
    </row>
    <row r="1195" spans="5:5">
      <c r="E1195" s="6"/>
    </row>
    <row r="1196" spans="5:5">
      <c r="E1196" s="6"/>
    </row>
    <row r="1197" spans="5:5">
      <c r="E1197" s="6"/>
    </row>
    <row r="1198" spans="5:5">
      <c r="E1198" s="6"/>
    </row>
    <row r="1199" spans="5:5">
      <c r="E1199" s="6"/>
    </row>
    <row r="1200" spans="5:5">
      <c r="E1200" s="6"/>
    </row>
    <row r="1201" spans="5:5">
      <c r="E1201" s="6"/>
    </row>
    <row r="1202" spans="5:5">
      <c r="E1202" s="6"/>
    </row>
    <row r="1203" spans="5:5">
      <c r="E1203" s="6"/>
    </row>
    <row r="1204" spans="5:5">
      <c r="E1204" s="6"/>
    </row>
    <row r="1205" spans="5:5">
      <c r="E1205" s="6"/>
    </row>
    <row r="1206" spans="5:5">
      <c r="E1206" s="6"/>
    </row>
    <row r="1207" spans="5:5">
      <c r="E1207" s="6"/>
    </row>
    <row r="1208" spans="5:5">
      <c r="E1208" s="6"/>
    </row>
    <row r="1209" spans="5:5">
      <c r="E1209" s="6"/>
    </row>
    <row r="1210" spans="5:5">
      <c r="E1210" s="6"/>
    </row>
    <row r="1211" spans="5:5">
      <c r="E1211" s="6"/>
    </row>
    <row r="1212" spans="5:5">
      <c r="E1212" s="6"/>
    </row>
    <row r="1213" spans="5:5">
      <c r="E1213" s="6"/>
    </row>
    <row r="1214" spans="5:5">
      <c r="E1214" s="6"/>
    </row>
    <row r="1215" spans="5:5">
      <c r="E1215" s="6"/>
    </row>
    <row r="1216" spans="5:5">
      <c r="E1216" s="6"/>
    </row>
    <row r="1217" spans="5:5">
      <c r="E1217" s="6"/>
    </row>
    <row r="1218" spans="5:5">
      <c r="E1218" s="6"/>
    </row>
    <row r="1219" spans="5:5">
      <c r="E1219" s="6"/>
    </row>
    <row r="1220" spans="5:5">
      <c r="E1220" s="6"/>
    </row>
    <row r="1221" spans="5:5">
      <c r="E1221" s="6"/>
    </row>
    <row r="1222" spans="5:5">
      <c r="E1222" s="6"/>
    </row>
    <row r="1223" spans="5:5">
      <c r="E1223" s="6"/>
    </row>
    <row r="1224" spans="5:5">
      <c r="E1224" s="6"/>
    </row>
    <row r="1225" spans="5:5">
      <c r="E1225" s="6"/>
    </row>
    <row r="1226" spans="5:5">
      <c r="E1226" s="6"/>
    </row>
    <row r="1227" spans="5:5">
      <c r="E1227" s="6"/>
    </row>
    <row r="1228" spans="5:5">
      <c r="E1228" s="6"/>
    </row>
    <row r="1229" spans="5:5">
      <c r="E1229" s="6"/>
    </row>
    <row r="1230" spans="5:5">
      <c r="E1230" s="6"/>
    </row>
    <row r="1231" spans="5:5">
      <c r="E1231" s="6"/>
    </row>
    <row r="1232" spans="5:5">
      <c r="E1232" s="6"/>
    </row>
    <row r="1233" spans="5:5">
      <c r="E1233" s="6"/>
    </row>
    <row r="1234" spans="5:5">
      <c r="E1234" s="6"/>
    </row>
    <row r="1235" spans="5:5">
      <c r="E1235" s="6"/>
    </row>
    <row r="1236" spans="5:5">
      <c r="E1236" s="6"/>
    </row>
    <row r="1237" spans="5:5">
      <c r="E1237" s="6"/>
    </row>
    <row r="1238" spans="5:5">
      <c r="E1238" s="6"/>
    </row>
    <row r="1239" spans="5:5">
      <c r="E1239" s="6"/>
    </row>
    <row r="1240" spans="5:5">
      <c r="E1240" s="6"/>
    </row>
    <row r="1241" spans="5:5">
      <c r="E1241" s="6"/>
    </row>
    <row r="1242" spans="5:5">
      <c r="E1242" s="6"/>
    </row>
    <row r="1243" spans="5:5">
      <c r="E1243" s="6"/>
    </row>
    <row r="1244" spans="5:5">
      <c r="E1244" s="6"/>
    </row>
    <row r="1245" spans="5:5">
      <c r="E1245" s="6"/>
    </row>
    <row r="1246" spans="5:5">
      <c r="E1246" s="6"/>
    </row>
    <row r="1247" spans="5:5">
      <c r="E1247" s="6"/>
    </row>
    <row r="1248" spans="5:5">
      <c r="E1248" s="6"/>
    </row>
    <row r="1249" spans="5:5">
      <c r="E1249" s="6"/>
    </row>
    <row r="1250" spans="5:5">
      <c r="E1250" s="6"/>
    </row>
    <row r="1251" spans="5:5">
      <c r="E1251" s="6"/>
    </row>
    <row r="1252" spans="5:5">
      <c r="E1252" s="6"/>
    </row>
    <row r="1253" spans="5:5">
      <c r="E1253" s="6"/>
    </row>
    <row r="1254" spans="5:5">
      <c r="E1254" s="6"/>
    </row>
    <row r="1255" spans="5:5">
      <c r="E1255" s="6"/>
    </row>
    <row r="1256" spans="5:5">
      <c r="E1256" s="6"/>
    </row>
  </sheetData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scale="75" fitToHeight="14" orientation="portrait" horizontalDpi="360" verticalDpi="360" r:id="rId1"/>
  <headerFooter alignWithMargins="0">
    <oddFooter>&amp;LELMER EDGARDO LOPEZ ESCOBAR&amp;CPágina &amp;P&amp;R&amp;D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49" workbookViewId="0">
      <selection activeCell="B73" sqref="B73"/>
    </sheetView>
  </sheetViews>
  <sheetFormatPr baseColWidth="10" defaultRowHeight="12.75"/>
  <cols>
    <col min="2" max="2" width="66.85546875" bestFit="1" customWidth="1"/>
    <col min="7" max="7" width="28.7109375" bestFit="1" customWidth="1"/>
    <col min="8" max="8" width="11.42578125" style="25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25" t="s">
        <v>311</v>
      </c>
      <c r="I1" t="s">
        <v>312</v>
      </c>
    </row>
    <row r="2" spans="1:9" ht="12.7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25">
        <v>264.29000000000002</v>
      </c>
      <c r="I2" t="s">
        <v>315</v>
      </c>
    </row>
    <row r="3" spans="1:9" ht="12.7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12</v>
      </c>
      <c r="G3" t="s">
        <v>285</v>
      </c>
      <c r="H3" s="25">
        <v>264.29000000000002</v>
      </c>
      <c r="I3" t="s">
        <v>316</v>
      </c>
    </row>
    <row r="4" spans="1:9" ht="12.75" customHeight="1">
      <c r="A4" t="s">
        <v>8</v>
      </c>
      <c r="B4" t="s">
        <v>313</v>
      </c>
      <c r="C4" t="s">
        <v>314</v>
      </c>
      <c r="D4" t="s">
        <v>35</v>
      </c>
      <c r="E4" t="s">
        <v>282</v>
      </c>
      <c r="F4" t="s">
        <v>21</v>
      </c>
      <c r="G4" t="s">
        <v>288</v>
      </c>
      <c r="H4" s="25">
        <v>364.29</v>
      </c>
      <c r="I4" t="s">
        <v>315</v>
      </c>
    </row>
    <row r="5" spans="1:9" ht="12.75" customHeight="1">
      <c r="A5" t="s">
        <v>10</v>
      </c>
      <c r="B5" t="s">
        <v>317</v>
      </c>
      <c r="C5" t="s">
        <v>318</v>
      </c>
      <c r="D5" t="s">
        <v>15</v>
      </c>
      <c r="E5" t="s">
        <v>80</v>
      </c>
      <c r="F5" t="s">
        <v>23</v>
      </c>
      <c r="G5" t="s">
        <v>87</v>
      </c>
      <c r="H5" s="25">
        <v>1166.01</v>
      </c>
      <c r="I5" t="s">
        <v>316</v>
      </c>
    </row>
    <row r="6" spans="1:9" ht="12.75" customHeight="1">
      <c r="A6" t="s">
        <v>12</v>
      </c>
      <c r="B6" t="s">
        <v>319</v>
      </c>
      <c r="C6" t="s">
        <v>320</v>
      </c>
      <c r="D6" t="s">
        <v>12</v>
      </c>
      <c r="E6" t="s">
        <v>59</v>
      </c>
      <c r="F6" t="s">
        <v>25</v>
      </c>
      <c r="G6" t="s">
        <v>67</v>
      </c>
      <c r="H6" s="25">
        <v>250</v>
      </c>
      <c r="I6" t="s">
        <v>315</v>
      </c>
    </row>
    <row r="7" spans="1:9" ht="12.75" customHeight="1">
      <c r="A7" t="s">
        <v>12</v>
      </c>
      <c r="B7" t="s">
        <v>319</v>
      </c>
      <c r="C7" t="s">
        <v>320</v>
      </c>
      <c r="D7" t="s">
        <v>17</v>
      </c>
      <c r="E7" t="s">
        <v>103</v>
      </c>
      <c r="F7" t="s">
        <v>17</v>
      </c>
      <c r="G7" t="s">
        <v>107</v>
      </c>
      <c r="H7" s="25">
        <v>400</v>
      </c>
      <c r="I7" t="s">
        <v>315</v>
      </c>
    </row>
    <row r="8" spans="1:9" ht="12.7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25</v>
      </c>
      <c r="G8" t="s">
        <v>110</v>
      </c>
      <c r="H8" s="25">
        <v>57.14</v>
      </c>
      <c r="I8" t="s">
        <v>315</v>
      </c>
    </row>
    <row r="9" spans="1:9" ht="12.7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29</v>
      </c>
      <c r="G9" t="s">
        <v>112</v>
      </c>
      <c r="H9" s="25">
        <v>117.98</v>
      </c>
      <c r="I9" t="s">
        <v>315</v>
      </c>
    </row>
    <row r="10" spans="1:9" ht="12.7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39</v>
      </c>
      <c r="G10" t="s">
        <v>116</v>
      </c>
      <c r="H10" s="25">
        <v>272.52</v>
      </c>
      <c r="I10" t="s">
        <v>315</v>
      </c>
    </row>
    <row r="11" spans="1:9" ht="12.7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41</v>
      </c>
      <c r="G11" t="s">
        <v>117</v>
      </c>
      <c r="H11" s="25">
        <v>115</v>
      </c>
      <c r="I11" t="s">
        <v>315</v>
      </c>
    </row>
    <row r="12" spans="1:9" ht="12.75" customHeight="1">
      <c r="A12" t="s">
        <v>15</v>
      </c>
      <c r="B12" t="s">
        <v>321</v>
      </c>
      <c r="C12" t="s">
        <v>322</v>
      </c>
      <c r="D12" t="s">
        <v>17</v>
      </c>
      <c r="E12" t="s">
        <v>103</v>
      </c>
      <c r="F12" t="s">
        <v>123</v>
      </c>
      <c r="G12" t="s">
        <v>124</v>
      </c>
      <c r="H12" s="25">
        <v>115.53</v>
      </c>
      <c r="I12" t="s">
        <v>315</v>
      </c>
    </row>
    <row r="13" spans="1:9" ht="12.75" customHeight="1">
      <c r="A13" t="s">
        <v>17</v>
      </c>
      <c r="B13" s="16" t="s">
        <v>323</v>
      </c>
      <c r="C13" t="s">
        <v>324</v>
      </c>
      <c r="D13" t="s">
        <v>19</v>
      </c>
      <c r="E13" t="s">
        <v>125</v>
      </c>
      <c r="F13" t="s">
        <v>25</v>
      </c>
      <c r="G13" t="s">
        <v>133</v>
      </c>
      <c r="H13" s="25">
        <v>40</v>
      </c>
      <c r="I13" t="s">
        <v>316</v>
      </c>
    </row>
    <row r="14" spans="1:9" ht="12.75" customHeight="1">
      <c r="A14" t="s">
        <v>19</v>
      </c>
      <c r="B14" t="s">
        <v>325</v>
      </c>
      <c r="C14" t="s">
        <v>326</v>
      </c>
      <c r="D14" t="s">
        <v>19</v>
      </c>
      <c r="E14" t="s">
        <v>125</v>
      </c>
      <c r="F14" t="s">
        <v>25</v>
      </c>
      <c r="G14" t="s">
        <v>133</v>
      </c>
      <c r="H14" s="25">
        <v>167.89</v>
      </c>
      <c r="I14" t="s">
        <v>316</v>
      </c>
    </row>
    <row r="15" spans="1:9" ht="12.75" customHeight="1">
      <c r="A15" t="s">
        <v>19</v>
      </c>
      <c r="B15" t="s">
        <v>325</v>
      </c>
      <c r="C15" t="s">
        <v>326</v>
      </c>
      <c r="D15" t="s">
        <v>19</v>
      </c>
      <c r="E15" t="s">
        <v>125</v>
      </c>
      <c r="F15" t="s">
        <v>39</v>
      </c>
      <c r="G15" t="s">
        <v>140</v>
      </c>
      <c r="H15" s="25">
        <v>129.13999999999999</v>
      </c>
      <c r="I15" t="s">
        <v>315</v>
      </c>
    </row>
    <row r="16" spans="1:9" ht="12.75" customHeight="1">
      <c r="A16" t="s">
        <v>21</v>
      </c>
      <c r="B16" t="s">
        <v>327</v>
      </c>
      <c r="C16" t="s">
        <v>328</v>
      </c>
      <c r="D16" t="s">
        <v>19</v>
      </c>
      <c r="E16" t="s">
        <v>125</v>
      </c>
      <c r="F16" t="s">
        <v>8</v>
      </c>
      <c r="G16" t="s">
        <v>125</v>
      </c>
      <c r="H16" s="25">
        <v>100</v>
      </c>
      <c r="I16" t="s">
        <v>316</v>
      </c>
    </row>
    <row r="17" spans="1:9" ht="12.75" customHeight="1">
      <c r="A17" t="s">
        <v>21</v>
      </c>
      <c r="B17" t="s">
        <v>327</v>
      </c>
      <c r="C17" t="s">
        <v>328</v>
      </c>
      <c r="D17" t="s">
        <v>19</v>
      </c>
      <c r="E17" t="s">
        <v>125</v>
      </c>
      <c r="F17" t="s">
        <v>10</v>
      </c>
      <c r="G17" t="s">
        <v>126</v>
      </c>
      <c r="H17" s="25">
        <v>210</v>
      </c>
      <c r="I17" t="s">
        <v>315</v>
      </c>
    </row>
    <row r="18" spans="1:9" ht="12.75" customHeight="1">
      <c r="A18" t="s">
        <v>21</v>
      </c>
      <c r="B18" t="s">
        <v>327</v>
      </c>
      <c r="C18" t="s">
        <v>328</v>
      </c>
      <c r="D18" t="s">
        <v>19</v>
      </c>
      <c r="E18" t="s">
        <v>125</v>
      </c>
      <c r="F18" t="s">
        <v>15</v>
      </c>
      <c r="G18" t="s">
        <v>128</v>
      </c>
      <c r="H18" s="25">
        <v>100</v>
      </c>
      <c r="I18" t="s">
        <v>315</v>
      </c>
    </row>
    <row r="19" spans="1:9" ht="12.75" customHeight="1">
      <c r="A19" t="s">
        <v>21</v>
      </c>
      <c r="B19" t="s">
        <v>327</v>
      </c>
      <c r="C19" t="s">
        <v>328</v>
      </c>
      <c r="D19" t="s">
        <v>19</v>
      </c>
      <c r="E19" t="s">
        <v>125</v>
      </c>
      <c r="F19" t="s">
        <v>21</v>
      </c>
      <c r="G19" t="s">
        <v>131</v>
      </c>
      <c r="H19" s="25">
        <v>70</v>
      </c>
      <c r="I19" t="s">
        <v>316</v>
      </c>
    </row>
    <row r="20" spans="1:9" ht="12.75" customHeight="1">
      <c r="A20" t="s">
        <v>21</v>
      </c>
      <c r="B20" t="s">
        <v>327</v>
      </c>
      <c r="C20" t="s">
        <v>328</v>
      </c>
      <c r="D20" t="s">
        <v>19</v>
      </c>
      <c r="E20" t="s">
        <v>125</v>
      </c>
      <c r="F20" t="s">
        <v>25</v>
      </c>
      <c r="G20" t="s">
        <v>133</v>
      </c>
      <c r="H20" s="25">
        <v>100</v>
      </c>
      <c r="I20" t="s">
        <v>316</v>
      </c>
    </row>
    <row r="21" spans="1:9" ht="12.75" customHeight="1">
      <c r="A21" t="s">
        <v>21</v>
      </c>
      <c r="B21" t="s">
        <v>327</v>
      </c>
      <c r="C21" t="s">
        <v>328</v>
      </c>
      <c r="D21" t="s">
        <v>19</v>
      </c>
      <c r="E21" t="s">
        <v>125</v>
      </c>
      <c r="F21" t="s">
        <v>27</v>
      </c>
      <c r="G21" t="s">
        <v>134</v>
      </c>
      <c r="H21" s="25">
        <v>70</v>
      </c>
      <c r="I21" t="s">
        <v>315</v>
      </c>
    </row>
    <row r="22" spans="1:9" ht="12.75" customHeight="1">
      <c r="A22" t="s">
        <v>21</v>
      </c>
      <c r="B22" t="s">
        <v>327</v>
      </c>
      <c r="C22" t="s">
        <v>328</v>
      </c>
      <c r="D22" t="s">
        <v>19</v>
      </c>
      <c r="E22" t="s">
        <v>125</v>
      </c>
      <c r="F22" t="s">
        <v>33</v>
      </c>
      <c r="G22" t="s">
        <v>137</v>
      </c>
      <c r="H22" s="25">
        <v>100</v>
      </c>
      <c r="I22" t="s">
        <v>315</v>
      </c>
    </row>
    <row r="23" spans="1:9" ht="12.75" customHeight="1">
      <c r="A23" t="s">
        <v>21</v>
      </c>
      <c r="B23" t="s">
        <v>327</v>
      </c>
      <c r="C23" t="s">
        <v>328</v>
      </c>
      <c r="D23" t="s">
        <v>19</v>
      </c>
      <c r="E23" t="s">
        <v>125</v>
      </c>
      <c r="F23" t="s">
        <v>39</v>
      </c>
      <c r="G23" t="s">
        <v>140</v>
      </c>
      <c r="H23" s="25">
        <v>70</v>
      </c>
      <c r="I23" t="s">
        <v>315</v>
      </c>
    </row>
    <row r="24" spans="1:9" ht="12.75" customHeight="1">
      <c r="A24" t="s">
        <v>23</v>
      </c>
      <c r="B24" t="s">
        <v>329</v>
      </c>
      <c r="C24" t="s">
        <v>330</v>
      </c>
      <c r="D24" t="s">
        <v>23</v>
      </c>
      <c r="E24" t="s">
        <v>156</v>
      </c>
      <c r="F24" t="s">
        <v>17</v>
      </c>
      <c r="G24" t="s">
        <v>161</v>
      </c>
      <c r="H24" s="25">
        <v>50</v>
      </c>
      <c r="I24" t="s">
        <v>315</v>
      </c>
    </row>
    <row r="25" spans="1:9" ht="12.75" customHeight="1">
      <c r="A25" t="s">
        <v>23</v>
      </c>
      <c r="B25" t="s">
        <v>329</v>
      </c>
      <c r="C25" t="s">
        <v>330</v>
      </c>
      <c r="D25" t="s">
        <v>23</v>
      </c>
      <c r="E25" t="s">
        <v>156</v>
      </c>
      <c r="F25" t="s">
        <v>19</v>
      </c>
      <c r="G25" t="s">
        <v>162</v>
      </c>
      <c r="H25" s="25">
        <v>50</v>
      </c>
      <c r="I25" t="s">
        <v>315</v>
      </c>
    </row>
    <row r="26" spans="1:9" ht="12.75" customHeight="1">
      <c r="A26" t="s">
        <v>25</v>
      </c>
      <c r="B26" t="s">
        <v>331</v>
      </c>
      <c r="C26" t="s">
        <v>332</v>
      </c>
      <c r="D26" t="s">
        <v>29</v>
      </c>
      <c r="E26" t="s">
        <v>234</v>
      </c>
      <c r="F26" t="s">
        <v>12</v>
      </c>
      <c r="G26" t="s">
        <v>236</v>
      </c>
      <c r="H26" s="25">
        <v>197.37</v>
      </c>
      <c r="I26" t="s">
        <v>316</v>
      </c>
    </row>
    <row r="27" spans="1:9" ht="12.75" customHeight="1">
      <c r="A27" t="s">
        <v>25</v>
      </c>
      <c r="B27" t="s">
        <v>331</v>
      </c>
      <c r="C27" t="s">
        <v>332</v>
      </c>
      <c r="D27" t="s">
        <v>29</v>
      </c>
      <c r="E27" t="s">
        <v>234</v>
      </c>
      <c r="F27" t="s">
        <v>15</v>
      </c>
      <c r="G27" t="s">
        <v>237</v>
      </c>
      <c r="H27" s="25">
        <v>100</v>
      </c>
      <c r="I27" t="s">
        <v>315</v>
      </c>
    </row>
    <row r="28" spans="1:9" ht="12.75" customHeight="1">
      <c r="A28" t="s">
        <v>25</v>
      </c>
      <c r="B28" t="s">
        <v>331</v>
      </c>
      <c r="C28" t="s">
        <v>332</v>
      </c>
      <c r="D28" t="s">
        <v>29</v>
      </c>
      <c r="E28" t="s">
        <v>234</v>
      </c>
      <c r="F28" t="s">
        <v>17</v>
      </c>
      <c r="G28" t="s">
        <v>238</v>
      </c>
      <c r="H28" s="25">
        <v>100</v>
      </c>
      <c r="I28" t="s">
        <v>315</v>
      </c>
    </row>
    <row r="29" spans="1:9" ht="12.75" customHeight="1">
      <c r="A29" t="s">
        <v>25</v>
      </c>
      <c r="B29" t="s">
        <v>331</v>
      </c>
      <c r="C29" t="s">
        <v>332</v>
      </c>
      <c r="D29" t="s">
        <v>29</v>
      </c>
      <c r="E29" t="s">
        <v>234</v>
      </c>
      <c r="F29" t="s">
        <v>19</v>
      </c>
      <c r="G29" t="s">
        <v>239</v>
      </c>
      <c r="H29" s="25">
        <v>131.16999999999999</v>
      </c>
      <c r="I29" t="s">
        <v>316</v>
      </c>
    </row>
    <row r="30" spans="1:9" ht="12.75" customHeight="1">
      <c r="A30" t="s">
        <v>25</v>
      </c>
      <c r="B30" t="s">
        <v>331</v>
      </c>
      <c r="C30" t="s">
        <v>332</v>
      </c>
      <c r="D30" t="s">
        <v>29</v>
      </c>
      <c r="E30" t="s">
        <v>234</v>
      </c>
      <c r="F30" t="s">
        <v>21</v>
      </c>
      <c r="G30" t="s">
        <v>240</v>
      </c>
      <c r="H30" s="25">
        <v>97</v>
      </c>
      <c r="I30" t="s">
        <v>315</v>
      </c>
    </row>
    <row r="31" spans="1:9" ht="12.75" customHeight="1">
      <c r="A31" t="s">
        <v>25</v>
      </c>
      <c r="B31" t="s">
        <v>331</v>
      </c>
      <c r="C31" t="s">
        <v>332</v>
      </c>
      <c r="D31" t="s">
        <v>29</v>
      </c>
      <c r="E31" t="s">
        <v>234</v>
      </c>
      <c r="F31" t="s">
        <v>23</v>
      </c>
      <c r="G31" t="s">
        <v>241</v>
      </c>
      <c r="H31" s="25">
        <v>75</v>
      </c>
      <c r="I31" t="s">
        <v>315</v>
      </c>
    </row>
    <row r="32" spans="1:9" ht="12.75" customHeight="1">
      <c r="A32" t="s">
        <v>25</v>
      </c>
      <c r="B32" t="s">
        <v>331</v>
      </c>
      <c r="C32" t="s">
        <v>332</v>
      </c>
      <c r="D32" t="s">
        <v>29</v>
      </c>
      <c r="E32" t="s">
        <v>234</v>
      </c>
      <c r="F32" t="s">
        <v>25</v>
      </c>
      <c r="G32" t="s">
        <v>242</v>
      </c>
      <c r="H32" s="25">
        <v>75</v>
      </c>
      <c r="I32" t="s">
        <v>315</v>
      </c>
    </row>
    <row r="33" spans="1:9" ht="12.75" customHeight="1">
      <c r="A33" t="s">
        <v>25</v>
      </c>
      <c r="B33" t="s">
        <v>331</v>
      </c>
      <c r="C33" t="s">
        <v>332</v>
      </c>
      <c r="D33" t="s">
        <v>29</v>
      </c>
      <c r="E33" t="s">
        <v>234</v>
      </c>
      <c r="F33" t="s">
        <v>27</v>
      </c>
      <c r="G33" t="s">
        <v>243</v>
      </c>
      <c r="H33" s="25">
        <v>70</v>
      </c>
      <c r="I33" t="s">
        <v>316</v>
      </c>
    </row>
    <row r="34" spans="1:9" ht="12.75" customHeight="1">
      <c r="A34" t="s">
        <v>25</v>
      </c>
      <c r="B34" t="s">
        <v>331</v>
      </c>
      <c r="C34" t="s">
        <v>332</v>
      </c>
      <c r="D34" t="s">
        <v>29</v>
      </c>
      <c r="E34" t="s">
        <v>234</v>
      </c>
      <c r="F34" t="s">
        <v>29</v>
      </c>
      <c r="G34" t="s">
        <v>244</v>
      </c>
      <c r="H34" s="25">
        <v>58.77</v>
      </c>
      <c r="I34" t="s">
        <v>315</v>
      </c>
    </row>
    <row r="35" spans="1:9" ht="12.75" customHeight="1">
      <c r="A35" t="s">
        <v>25</v>
      </c>
      <c r="B35" t="s">
        <v>331</v>
      </c>
      <c r="C35" t="s">
        <v>332</v>
      </c>
      <c r="D35" t="s">
        <v>29</v>
      </c>
      <c r="E35" t="s">
        <v>234</v>
      </c>
      <c r="F35" t="s">
        <v>31</v>
      </c>
      <c r="G35" t="s">
        <v>245</v>
      </c>
      <c r="H35" s="25">
        <v>34</v>
      </c>
      <c r="I35" t="s">
        <v>315</v>
      </c>
    </row>
    <row r="36" spans="1:9" ht="12.75" customHeight="1">
      <c r="A36" t="s">
        <v>27</v>
      </c>
      <c r="B36" t="s">
        <v>333</v>
      </c>
      <c r="C36" t="s">
        <v>334</v>
      </c>
      <c r="D36" t="s">
        <v>29</v>
      </c>
      <c r="E36" t="s">
        <v>234</v>
      </c>
      <c r="F36" t="s">
        <v>12</v>
      </c>
      <c r="G36" t="s">
        <v>236</v>
      </c>
      <c r="H36" s="25">
        <v>1000</v>
      </c>
      <c r="I36" t="s">
        <v>315</v>
      </c>
    </row>
    <row r="37" spans="1:9" ht="12.75" customHeight="1">
      <c r="A37" t="s">
        <v>27</v>
      </c>
      <c r="B37" t="s">
        <v>333</v>
      </c>
      <c r="C37" t="s">
        <v>334</v>
      </c>
      <c r="D37" t="s">
        <v>29</v>
      </c>
      <c r="E37" t="s">
        <v>234</v>
      </c>
      <c r="F37" t="s">
        <v>19</v>
      </c>
      <c r="G37" t="s">
        <v>239</v>
      </c>
      <c r="H37" s="25">
        <v>700</v>
      </c>
      <c r="I37" t="s">
        <v>316</v>
      </c>
    </row>
    <row r="38" spans="1:9" ht="12.75" customHeight="1">
      <c r="A38" t="s">
        <v>27</v>
      </c>
      <c r="B38" t="s">
        <v>333</v>
      </c>
      <c r="C38" t="s">
        <v>334</v>
      </c>
      <c r="D38" t="s">
        <v>29</v>
      </c>
      <c r="E38" t="s">
        <v>234</v>
      </c>
      <c r="F38" t="s">
        <v>21</v>
      </c>
      <c r="G38" t="s">
        <v>240</v>
      </c>
      <c r="H38" s="25">
        <v>700</v>
      </c>
      <c r="I38" t="s">
        <v>316</v>
      </c>
    </row>
    <row r="39" spans="1:9" ht="12.75" customHeight="1">
      <c r="A39" t="s">
        <v>27</v>
      </c>
      <c r="B39" t="s">
        <v>333</v>
      </c>
      <c r="C39" t="s">
        <v>334</v>
      </c>
      <c r="D39" t="s">
        <v>29</v>
      </c>
      <c r="E39" t="s">
        <v>234</v>
      </c>
      <c r="F39" t="s">
        <v>25</v>
      </c>
      <c r="G39" t="s">
        <v>242</v>
      </c>
      <c r="H39" s="25">
        <v>700</v>
      </c>
      <c r="I39" t="s">
        <v>315</v>
      </c>
    </row>
    <row r="40" spans="1:9" ht="12.75" customHeight="1">
      <c r="A40" t="s">
        <v>29</v>
      </c>
      <c r="B40" s="16" t="s">
        <v>335</v>
      </c>
      <c r="C40" t="s">
        <v>336</v>
      </c>
      <c r="D40" t="s">
        <v>29</v>
      </c>
      <c r="E40" t="s">
        <v>234</v>
      </c>
      <c r="F40" t="s">
        <v>10</v>
      </c>
      <c r="G40" t="s">
        <v>235</v>
      </c>
      <c r="H40" s="25">
        <v>750</v>
      </c>
      <c r="I40" t="s">
        <v>316</v>
      </c>
    </row>
    <row r="41" spans="1:9" ht="12.75" customHeight="1">
      <c r="A41" t="s">
        <v>29</v>
      </c>
      <c r="B41" s="16" t="s">
        <v>335</v>
      </c>
      <c r="C41" t="s">
        <v>336</v>
      </c>
      <c r="D41" t="s">
        <v>29</v>
      </c>
      <c r="E41" t="s">
        <v>234</v>
      </c>
      <c r="F41" t="s">
        <v>29</v>
      </c>
      <c r="G41" t="s">
        <v>244</v>
      </c>
      <c r="H41" s="25">
        <v>250</v>
      </c>
      <c r="I41" t="s">
        <v>316</v>
      </c>
    </row>
    <row r="42" spans="1:9" ht="12.75" customHeight="1">
      <c r="A42" t="s">
        <v>29</v>
      </c>
      <c r="B42" s="16" t="s">
        <v>335</v>
      </c>
      <c r="C42" t="s">
        <v>336</v>
      </c>
      <c r="D42" t="s">
        <v>29</v>
      </c>
      <c r="E42" t="s">
        <v>234</v>
      </c>
      <c r="F42" t="s">
        <v>31</v>
      </c>
      <c r="G42" t="s">
        <v>245</v>
      </c>
      <c r="H42" s="25">
        <v>250</v>
      </c>
      <c r="I42" t="s">
        <v>315</v>
      </c>
    </row>
    <row r="43" spans="1:9" ht="12.75" customHeight="1">
      <c r="A43" t="s">
        <v>31</v>
      </c>
      <c r="B43" t="s">
        <v>337</v>
      </c>
      <c r="C43" t="s">
        <v>338</v>
      </c>
      <c r="D43" t="s">
        <v>33</v>
      </c>
      <c r="E43" t="s">
        <v>270</v>
      </c>
      <c r="F43" t="s">
        <v>8</v>
      </c>
      <c r="G43" t="s">
        <v>270</v>
      </c>
      <c r="H43" s="25">
        <v>10</v>
      </c>
      <c r="I43" t="s">
        <v>315</v>
      </c>
    </row>
    <row r="44" spans="1:9" ht="12.75" customHeight="1">
      <c r="A44" t="s">
        <v>31</v>
      </c>
      <c r="B44" t="s">
        <v>337</v>
      </c>
      <c r="C44" t="s">
        <v>338</v>
      </c>
      <c r="D44" t="s">
        <v>33</v>
      </c>
      <c r="E44" t="s">
        <v>270</v>
      </c>
      <c r="F44" t="s">
        <v>15</v>
      </c>
      <c r="G44" t="s">
        <v>273</v>
      </c>
      <c r="H44" s="25">
        <v>232.96</v>
      </c>
      <c r="I44" t="s">
        <v>315</v>
      </c>
    </row>
    <row r="45" spans="1:9" ht="12.75" customHeight="1">
      <c r="A45" t="s">
        <v>31</v>
      </c>
      <c r="B45" t="s">
        <v>337</v>
      </c>
      <c r="C45" t="s">
        <v>338</v>
      </c>
      <c r="D45" t="s">
        <v>33</v>
      </c>
      <c r="E45" t="s">
        <v>270</v>
      </c>
      <c r="F45" t="s">
        <v>17</v>
      </c>
      <c r="G45" t="s">
        <v>274</v>
      </c>
      <c r="H45" s="25">
        <v>106.51</v>
      </c>
      <c r="I45" t="s">
        <v>316</v>
      </c>
    </row>
    <row r="46" spans="1:9" ht="12.75" customHeight="1">
      <c r="A46" t="s">
        <v>31</v>
      </c>
      <c r="B46" t="s">
        <v>337</v>
      </c>
      <c r="C46" t="s">
        <v>338</v>
      </c>
      <c r="D46" t="s">
        <v>33</v>
      </c>
      <c r="E46" t="s">
        <v>270</v>
      </c>
      <c r="F46" t="s">
        <v>21</v>
      </c>
      <c r="G46" t="s">
        <v>276</v>
      </c>
      <c r="H46" s="25">
        <v>139.02000000000001</v>
      </c>
      <c r="I46" t="s">
        <v>315</v>
      </c>
    </row>
    <row r="47" spans="1:9" ht="12.75" customHeight="1">
      <c r="A47" t="s">
        <v>31</v>
      </c>
      <c r="B47" t="s">
        <v>337</v>
      </c>
      <c r="C47" t="s">
        <v>338</v>
      </c>
      <c r="D47" t="s">
        <v>33</v>
      </c>
      <c r="E47" t="s">
        <v>270</v>
      </c>
      <c r="F47" t="s">
        <v>23</v>
      </c>
      <c r="G47" t="s">
        <v>243</v>
      </c>
      <c r="H47" s="25">
        <v>175</v>
      </c>
      <c r="I47" t="s">
        <v>316</v>
      </c>
    </row>
    <row r="48" spans="1:9" ht="12.75" customHeight="1">
      <c r="A48" t="s">
        <v>31</v>
      </c>
      <c r="B48" t="s">
        <v>337</v>
      </c>
      <c r="C48" t="s">
        <v>338</v>
      </c>
      <c r="D48" t="s">
        <v>33</v>
      </c>
      <c r="E48" t="s">
        <v>270</v>
      </c>
      <c r="F48" t="s">
        <v>25</v>
      </c>
      <c r="G48" t="s">
        <v>277</v>
      </c>
      <c r="H48" s="25">
        <v>200</v>
      </c>
      <c r="I48" t="s">
        <v>316</v>
      </c>
    </row>
    <row r="49" spans="1:9" ht="12.75" customHeight="1">
      <c r="A49" t="s">
        <v>31</v>
      </c>
      <c r="B49" t="s">
        <v>337</v>
      </c>
      <c r="C49" t="s">
        <v>338</v>
      </c>
      <c r="D49" t="s">
        <v>33</v>
      </c>
      <c r="E49" t="s">
        <v>270</v>
      </c>
      <c r="F49" t="s">
        <v>29</v>
      </c>
      <c r="G49" t="s">
        <v>279</v>
      </c>
      <c r="H49" s="25">
        <v>133.76</v>
      </c>
      <c r="I49" t="s">
        <v>316</v>
      </c>
    </row>
    <row r="50" spans="1:9" ht="12.75" customHeight="1">
      <c r="A50" t="s">
        <v>31</v>
      </c>
      <c r="B50" t="s">
        <v>337</v>
      </c>
      <c r="C50" t="s">
        <v>338</v>
      </c>
      <c r="D50" t="s">
        <v>33</v>
      </c>
      <c r="E50" t="s">
        <v>270</v>
      </c>
      <c r="F50" t="s">
        <v>33</v>
      </c>
      <c r="G50" t="s">
        <v>281</v>
      </c>
      <c r="H50" s="25">
        <v>104.53</v>
      </c>
      <c r="I50" t="s">
        <v>316</v>
      </c>
    </row>
    <row r="51" spans="1:9" ht="12.75" customHeight="1">
      <c r="A51" t="s">
        <v>33</v>
      </c>
      <c r="B51" t="s">
        <v>339</v>
      </c>
      <c r="C51" t="s">
        <v>340</v>
      </c>
      <c r="D51" t="s">
        <v>33</v>
      </c>
      <c r="E51" t="s">
        <v>270</v>
      </c>
      <c r="F51" t="s">
        <v>8</v>
      </c>
      <c r="G51" t="s">
        <v>270</v>
      </c>
      <c r="H51" s="25">
        <v>361.58</v>
      </c>
      <c r="I51" t="s">
        <v>315</v>
      </c>
    </row>
    <row r="52" spans="1:9" ht="12.75" customHeight="1">
      <c r="A52" t="s">
        <v>33</v>
      </c>
      <c r="B52" t="s">
        <v>339</v>
      </c>
      <c r="C52" t="s">
        <v>340</v>
      </c>
      <c r="D52" t="s">
        <v>33</v>
      </c>
      <c r="E52" t="s">
        <v>270</v>
      </c>
      <c r="F52" t="s">
        <v>10</v>
      </c>
      <c r="G52" t="s">
        <v>271</v>
      </c>
      <c r="H52" s="25">
        <v>235.64</v>
      </c>
      <c r="I52" t="s">
        <v>315</v>
      </c>
    </row>
    <row r="53" spans="1:9" ht="12.75" customHeight="1">
      <c r="A53" t="s">
        <v>33</v>
      </c>
      <c r="B53" t="s">
        <v>339</v>
      </c>
      <c r="C53" t="s">
        <v>340</v>
      </c>
      <c r="D53" t="s">
        <v>33</v>
      </c>
      <c r="E53" t="s">
        <v>270</v>
      </c>
      <c r="F53" t="s">
        <v>21</v>
      </c>
      <c r="G53" t="s">
        <v>276</v>
      </c>
      <c r="H53" s="25">
        <v>149.87</v>
      </c>
      <c r="I53" t="s">
        <v>316</v>
      </c>
    </row>
    <row r="54" spans="1:9" ht="12.75" customHeight="1">
      <c r="A54" t="s">
        <v>35</v>
      </c>
      <c r="B54" s="16" t="s">
        <v>341</v>
      </c>
      <c r="C54" t="s">
        <v>342</v>
      </c>
      <c r="D54" t="s">
        <v>25</v>
      </c>
      <c r="E54" t="s">
        <v>178</v>
      </c>
      <c r="F54" t="s">
        <v>21</v>
      </c>
      <c r="G54" t="s">
        <v>184</v>
      </c>
      <c r="H54" s="25">
        <v>252.19</v>
      </c>
      <c r="I54" t="s">
        <v>315</v>
      </c>
    </row>
    <row r="55" spans="1:9" ht="12.75" customHeight="1">
      <c r="A55" t="s">
        <v>35</v>
      </c>
      <c r="B55" s="16" t="s">
        <v>341</v>
      </c>
      <c r="C55" t="s">
        <v>342</v>
      </c>
      <c r="D55" t="s">
        <v>25</v>
      </c>
      <c r="E55" t="s">
        <v>178</v>
      </c>
      <c r="F55" t="s">
        <v>23</v>
      </c>
      <c r="G55" t="s">
        <v>185</v>
      </c>
      <c r="H55" s="25">
        <v>156.31</v>
      </c>
      <c r="I55" t="s">
        <v>315</v>
      </c>
    </row>
    <row r="56" spans="1:9" ht="12.75" customHeight="1">
      <c r="A56" t="s">
        <v>35</v>
      </c>
      <c r="B56" s="16" t="s">
        <v>341</v>
      </c>
      <c r="C56" t="s">
        <v>342</v>
      </c>
      <c r="D56" t="s">
        <v>25</v>
      </c>
      <c r="E56" t="s">
        <v>178</v>
      </c>
      <c r="F56" t="s">
        <v>25</v>
      </c>
      <c r="G56" t="s">
        <v>186</v>
      </c>
      <c r="H56" s="25">
        <v>212.18</v>
      </c>
      <c r="I56" t="s">
        <v>315</v>
      </c>
    </row>
    <row r="57" spans="1:9" ht="12.75" customHeight="1">
      <c r="A57" t="s">
        <v>35</v>
      </c>
      <c r="B57" s="16" t="s">
        <v>341</v>
      </c>
      <c r="C57" t="s">
        <v>342</v>
      </c>
      <c r="D57" t="s">
        <v>25</v>
      </c>
      <c r="E57" t="s">
        <v>178</v>
      </c>
      <c r="F57" t="s">
        <v>215</v>
      </c>
      <c r="G57" t="s">
        <v>216</v>
      </c>
      <c r="H57" s="25">
        <v>140.35</v>
      </c>
      <c r="I57" t="s">
        <v>315</v>
      </c>
    </row>
    <row r="58" spans="1:9" ht="12.75" customHeight="1">
      <c r="A58" t="s">
        <v>37</v>
      </c>
      <c r="B58" t="s">
        <v>343</v>
      </c>
      <c r="C58" t="s">
        <v>344</v>
      </c>
      <c r="D58" t="s">
        <v>27</v>
      </c>
      <c r="E58" t="s">
        <v>221</v>
      </c>
      <c r="F58" t="s">
        <v>12</v>
      </c>
      <c r="G58" t="s">
        <v>297</v>
      </c>
      <c r="H58" s="25">
        <v>65</v>
      </c>
      <c r="I58" t="s">
        <v>315</v>
      </c>
    </row>
    <row r="59" spans="1:9" ht="12.75" customHeight="1">
      <c r="A59" t="s">
        <v>37</v>
      </c>
      <c r="B59" t="s">
        <v>343</v>
      </c>
      <c r="C59" t="s">
        <v>344</v>
      </c>
      <c r="D59" t="s">
        <v>27</v>
      </c>
      <c r="E59" t="s">
        <v>221</v>
      </c>
      <c r="F59" t="s">
        <v>21</v>
      </c>
      <c r="G59" t="s">
        <v>227</v>
      </c>
      <c r="H59" s="25">
        <v>65</v>
      </c>
      <c r="I59" t="s">
        <v>315</v>
      </c>
    </row>
    <row r="60" spans="1:9" ht="12.75" customHeight="1">
      <c r="A60" t="s">
        <v>37</v>
      </c>
      <c r="B60" t="s">
        <v>343</v>
      </c>
      <c r="C60" t="s">
        <v>344</v>
      </c>
      <c r="D60" t="s">
        <v>27</v>
      </c>
      <c r="E60" t="s">
        <v>221</v>
      </c>
      <c r="F60" t="s">
        <v>31</v>
      </c>
      <c r="G60" t="s">
        <v>231</v>
      </c>
      <c r="H60" s="25">
        <v>103.63</v>
      </c>
      <c r="I60" t="s">
        <v>315</v>
      </c>
    </row>
    <row r="61" spans="1:9" ht="12.75" customHeight="1">
      <c r="A61" t="s">
        <v>37</v>
      </c>
      <c r="B61" t="s">
        <v>343</v>
      </c>
      <c r="C61" t="s">
        <v>344</v>
      </c>
      <c r="D61" t="s">
        <v>27</v>
      </c>
      <c r="E61" t="s">
        <v>221</v>
      </c>
      <c r="F61" t="s">
        <v>33</v>
      </c>
      <c r="G61" t="s">
        <v>298</v>
      </c>
      <c r="H61" s="25">
        <v>65</v>
      </c>
      <c r="I61" t="s">
        <v>315</v>
      </c>
    </row>
    <row r="62" spans="1:9" ht="12.75" customHeight="1">
      <c r="A62" t="s">
        <v>37</v>
      </c>
      <c r="B62" t="s">
        <v>343</v>
      </c>
      <c r="C62" t="s">
        <v>344</v>
      </c>
      <c r="D62" t="s">
        <v>27</v>
      </c>
      <c r="E62" t="s">
        <v>221</v>
      </c>
      <c r="F62" t="s">
        <v>35</v>
      </c>
      <c r="G62" t="s">
        <v>165</v>
      </c>
      <c r="H62" s="25">
        <v>65</v>
      </c>
      <c r="I62" t="s">
        <v>315</v>
      </c>
    </row>
    <row r="63" spans="1:9" ht="12.75" customHeight="1">
      <c r="A63" t="s">
        <v>37</v>
      </c>
      <c r="B63" t="s">
        <v>343</v>
      </c>
      <c r="C63" t="s">
        <v>344</v>
      </c>
      <c r="D63" t="s">
        <v>27</v>
      </c>
      <c r="E63" t="s">
        <v>221</v>
      </c>
      <c r="F63" t="s">
        <v>39</v>
      </c>
      <c r="G63" t="s">
        <v>233</v>
      </c>
      <c r="H63" s="25">
        <v>190</v>
      </c>
      <c r="I63" t="s">
        <v>315</v>
      </c>
    </row>
    <row r="64" spans="1:9" ht="12.75" customHeight="1">
      <c r="A64" t="s">
        <v>39</v>
      </c>
      <c r="B64" s="16" t="s">
        <v>345</v>
      </c>
      <c r="C64" t="s">
        <v>346</v>
      </c>
      <c r="D64" t="s">
        <v>8</v>
      </c>
      <c r="E64" t="s">
        <v>9</v>
      </c>
      <c r="F64" t="s">
        <v>77</v>
      </c>
      <c r="G64" t="s">
        <v>45</v>
      </c>
      <c r="H64" s="25">
        <v>748.02</v>
      </c>
      <c r="I64" t="s">
        <v>316</v>
      </c>
    </row>
    <row r="65" spans="1:9" ht="12.75" customHeight="1">
      <c r="A65" t="s">
        <v>39</v>
      </c>
      <c r="B65" s="16" t="s">
        <v>345</v>
      </c>
      <c r="C65" t="s">
        <v>346</v>
      </c>
      <c r="D65" t="s">
        <v>15</v>
      </c>
      <c r="E65" t="s">
        <v>80</v>
      </c>
      <c r="F65" t="s">
        <v>23</v>
      </c>
      <c r="G65" t="s">
        <v>87</v>
      </c>
      <c r="H65" s="25">
        <v>300</v>
      </c>
      <c r="I65" t="s">
        <v>315</v>
      </c>
    </row>
    <row r="66" spans="1:9" ht="12.75" customHeight="1">
      <c r="A66" t="s">
        <v>39</v>
      </c>
      <c r="B66" s="16" t="s">
        <v>345</v>
      </c>
      <c r="C66" t="s">
        <v>346</v>
      </c>
      <c r="D66" t="s">
        <v>15</v>
      </c>
      <c r="E66" t="s">
        <v>80</v>
      </c>
      <c r="F66" t="s">
        <v>29</v>
      </c>
      <c r="G66" t="s">
        <v>90</v>
      </c>
      <c r="H66" s="25">
        <v>900</v>
      </c>
      <c r="I66" t="s">
        <v>316</v>
      </c>
    </row>
    <row r="67" spans="1:9" ht="12.75" customHeight="1">
      <c r="A67" t="s">
        <v>41</v>
      </c>
      <c r="B67" t="s">
        <v>347</v>
      </c>
      <c r="C67" t="s">
        <v>348</v>
      </c>
      <c r="D67" t="s">
        <v>35</v>
      </c>
      <c r="E67" t="s">
        <v>282</v>
      </c>
      <c r="F67" t="s">
        <v>10</v>
      </c>
      <c r="G67" t="s">
        <v>284</v>
      </c>
      <c r="H67" s="25">
        <v>187</v>
      </c>
      <c r="I67" t="s">
        <v>316</v>
      </c>
    </row>
    <row r="68" spans="1:9" ht="12.75" customHeight="1">
      <c r="A68" t="s">
        <v>41</v>
      </c>
      <c r="B68" t="s">
        <v>347</v>
      </c>
      <c r="C68" t="s">
        <v>348</v>
      </c>
      <c r="D68" t="s">
        <v>35</v>
      </c>
      <c r="E68" t="s">
        <v>282</v>
      </c>
      <c r="F68" t="s">
        <v>15</v>
      </c>
      <c r="G68" t="s">
        <v>269</v>
      </c>
      <c r="H68" s="25">
        <v>117</v>
      </c>
      <c r="I68" t="s">
        <v>316</v>
      </c>
    </row>
    <row r="69" spans="1:9" ht="12.75" customHeight="1">
      <c r="A69" t="s">
        <v>41</v>
      </c>
      <c r="B69" t="s">
        <v>347</v>
      </c>
      <c r="C69" t="s">
        <v>348</v>
      </c>
      <c r="D69" t="s">
        <v>35</v>
      </c>
      <c r="E69" t="s">
        <v>282</v>
      </c>
      <c r="F69" t="s">
        <v>17</v>
      </c>
      <c r="G69" t="s">
        <v>286</v>
      </c>
      <c r="H69" s="25">
        <v>167</v>
      </c>
      <c r="I69" t="s">
        <v>316</v>
      </c>
    </row>
    <row r="70" spans="1:9" ht="12.75" customHeight="1">
      <c r="A70" t="s">
        <v>41</v>
      </c>
      <c r="B70" t="s">
        <v>347</v>
      </c>
      <c r="C70" t="s">
        <v>348</v>
      </c>
      <c r="D70" t="s">
        <v>35</v>
      </c>
      <c r="E70" t="s">
        <v>282</v>
      </c>
      <c r="F70" t="s">
        <v>21</v>
      </c>
      <c r="G70" t="s">
        <v>288</v>
      </c>
      <c r="H70" s="25">
        <v>60</v>
      </c>
      <c r="I70" t="s">
        <v>315</v>
      </c>
    </row>
    <row r="71" spans="1:9" ht="12.75" customHeight="1">
      <c r="A71" t="s">
        <v>41</v>
      </c>
      <c r="B71" t="s">
        <v>347</v>
      </c>
      <c r="C71" t="s">
        <v>348</v>
      </c>
      <c r="D71" t="s">
        <v>35</v>
      </c>
      <c r="E71" t="s">
        <v>282</v>
      </c>
      <c r="F71" t="s">
        <v>23</v>
      </c>
      <c r="G71" t="s">
        <v>289</v>
      </c>
      <c r="H71" s="25">
        <v>147</v>
      </c>
      <c r="I71" t="s">
        <v>316</v>
      </c>
    </row>
    <row r="72" spans="1:9" ht="12.75" customHeight="1">
      <c r="A72" t="s">
        <v>41</v>
      </c>
      <c r="B72" t="s">
        <v>347</v>
      </c>
      <c r="C72" t="s">
        <v>348</v>
      </c>
      <c r="D72" t="s">
        <v>35</v>
      </c>
      <c r="E72" t="s">
        <v>282</v>
      </c>
      <c r="F72" t="s">
        <v>25</v>
      </c>
      <c r="G72" t="s">
        <v>290</v>
      </c>
      <c r="H72" s="25">
        <v>147</v>
      </c>
      <c r="I72" t="s">
        <v>316</v>
      </c>
    </row>
    <row r="73" spans="1:9" ht="12.75" customHeight="1">
      <c r="A73" t="s">
        <v>43</v>
      </c>
      <c r="B73" t="s">
        <v>349</v>
      </c>
      <c r="C73" t="s">
        <v>350</v>
      </c>
      <c r="D73" t="s">
        <v>29</v>
      </c>
      <c r="E73" t="s">
        <v>234</v>
      </c>
      <c r="F73" t="s">
        <v>8</v>
      </c>
      <c r="G73" t="s">
        <v>234</v>
      </c>
      <c r="H73" s="25">
        <v>225.63</v>
      </c>
      <c r="I73" t="s">
        <v>315</v>
      </c>
    </row>
    <row r="74" spans="1:9" ht="12.75" customHeight="1">
      <c r="A74" t="s">
        <v>43</v>
      </c>
      <c r="B74" t="s">
        <v>349</v>
      </c>
      <c r="C74" t="s">
        <v>350</v>
      </c>
      <c r="D74" t="s">
        <v>29</v>
      </c>
      <c r="E74" t="s">
        <v>234</v>
      </c>
      <c r="F74" t="s">
        <v>15</v>
      </c>
      <c r="G74" t="s">
        <v>237</v>
      </c>
      <c r="H74" s="25">
        <v>225</v>
      </c>
      <c r="I74" t="s">
        <v>315</v>
      </c>
    </row>
    <row r="75" spans="1:9" ht="12.75" customHeight="1">
      <c r="A75" t="s">
        <v>43</v>
      </c>
      <c r="B75" t="s">
        <v>349</v>
      </c>
      <c r="C75" t="s">
        <v>350</v>
      </c>
      <c r="D75" t="s">
        <v>29</v>
      </c>
      <c r="E75" t="s">
        <v>234</v>
      </c>
      <c r="F75" t="s">
        <v>17</v>
      </c>
      <c r="G75" t="s">
        <v>238</v>
      </c>
      <c r="H75" s="25">
        <v>225.63</v>
      </c>
      <c r="I75" t="s">
        <v>315</v>
      </c>
    </row>
    <row r="76" spans="1:9" ht="12.75" customHeight="1">
      <c r="A76" t="s">
        <v>43</v>
      </c>
      <c r="B76" t="s">
        <v>349</v>
      </c>
      <c r="C76" t="s">
        <v>350</v>
      </c>
      <c r="D76" t="s">
        <v>29</v>
      </c>
      <c r="E76" t="s">
        <v>234</v>
      </c>
      <c r="F76" t="s">
        <v>23</v>
      </c>
      <c r="G76" t="s">
        <v>241</v>
      </c>
      <c r="H76" s="25">
        <v>225</v>
      </c>
      <c r="I76" t="s">
        <v>316</v>
      </c>
    </row>
    <row r="77" spans="1:9" ht="12.75" customHeight="1">
      <c r="A77" t="s">
        <v>77</v>
      </c>
      <c r="B77" s="16" t="s">
        <v>351</v>
      </c>
      <c r="C77" t="s">
        <v>352</v>
      </c>
      <c r="D77" t="s">
        <v>23</v>
      </c>
      <c r="E77" t="s">
        <v>156</v>
      </c>
      <c r="F77" t="s">
        <v>35</v>
      </c>
      <c r="G77" t="s">
        <v>170</v>
      </c>
      <c r="H77" s="25">
        <v>60</v>
      </c>
      <c r="I77" t="s">
        <v>316</v>
      </c>
    </row>
    <row r="78" spans="1:9" ht="12.75" customHeight="1">
      <c r="A78" t="s">
        <v>78</v>
      </c>
      <c r="B78" s="16" t="s">
        <v>353</v>
      </c>
      <c r="C78" t="s">
        <v>354</v>
      </c>
      <c r="D78" t="s">
        <v>21</v>
      </c>
      <c r="E78" t="s">
        <v>141</v>
      </c>
      <c r="F78" t="s">
        <v>19</v>
      </c>
      <c r="G78" t="s">
        <v>146</v>
      </c>
      <c r="H78" s="25">
        <v>361.14</v>
      </c>
      <c r="I78" t="s">
        <v>315</v>
      </c>
    </row>
    <row r="79" spans="1:9" ht="12.75" customHeight="1">
      <c r="A79" t="s">
        <v>78</v>
      </c>
      <c r="B79" s="16" t="s">
        <v>353</v>
      </c>
      <c r="C79" t="s">
        <v>354</v>
      </c>
      <c r="D79" t="s">
        <v>21</v>
      </c>
      <c r="E79" t="s">
        <v>141</v>
      </c>
      <c r="F79" t="s">
        <v>37</v>
      </c>
      <c r="G79" t="s">
        <v>153</v>
      </c>
      <c r="H79" s="25">
        <v>277.92</v>
      </c>
      <c r="I79" t="s">
        <v>315</v>
      </c>
    </row>
    <row r="80" spans="1:9" ht="12.75" customHeight="1">
      <c r="A80" t="s">
        <v>100</v>
      </c>
      <c r="B80" t="s">
        <v>355</v>
      </c>
      <c r="C80" t="s">
        <v>356</v>
      </c>
      <c r="D80" t="s">
        <v>33</v>
      </c>
      <c r="E80" t="s">
        <v>270</v>
      </c>
      <c r="F80" t="s">
        <v>21</v>
      </c>
      <c r="G80" t="s">
        <v>276</v>
      </c>
      <c r="H80" s="25">
        <v>100</v>
      </c>
      <c r="I80" t="s">
        <v>315</v>
      </c>
    </row>
    <row r="81" spans="1:9" ht="12.75" customHeight="1">
      <c r="A81" t="s">
        <v>101</v>
      </c>
      <c r="B81" t="s">
        <v>357</v>
      </c>
      <c r="C81" t="s">
        <v>358</v>
      </c>
      <c r="D81" t="s">
        <v>23</v>
      </c>
      <c r="E81" t="s">
        <v>156</v>
      </c>
      <c r="F81" t="s">
        <v>19</v>
      </c>
      <c r="G81" t="s">
        <v>162</v>
      </c>
      <c r="H81" s="25">
        <v>300</v>
      </c>
      <c r="I81" t="s">
        <v>315</v>
      </c>
    </row>
    <row r="82" spans="1:9" ht="12.75" customHeight="1">
      <c r="A82" t="s">
        <v>101</v>
      </c>
      <c r="B82" t="s">
        <v>357</v>
      </c>
      <c r="C82" t="s">
        <v>358</v>
      </c>
      <c r="D82" t="s">
        <v>23</v>
      </c>
      <c r="E82" t="s">
        <v>156</v>
      </c>
      <c r="F82" t="s">
        <v>29</v>
      </c>
      <c r="G82" t="s">
        <v>167</v>
      </c>
      <c r="H82" s="25">
        <v>540</v>
      </c>
      <c r="I82" t="s">
        <v>316</v>
      </c>
    </row>
    <row r="83" spans="1:9" ht="12.75" customHeight="1">
      <c r="A83" t="s">
        <v>101</v>
      </c>
      <c r="B83" t="s">
        <v>357</v>
      </c>
      <c r="C83" t="s">
        <v>358</v>
      </c>
      <c r="D83" t="s">
        <v>23</v>
      </c>
      <c r="E83" t="s">
        <v>156</v>
      </c>
      <c r="F83" t="s">
        <v>39</v>
      </c>
      <c r="G83" t="s">
        <v>172</v>
      </c>
      <c r="H83" s="25">
        <v>180</v>
      </c>
      <c r="I83" t="s">
        <v>315</v>
      </c>
    </row>
    <row r="84" spans="1:9" ht="12.75" customHeight="1">
      <c r="A84" t="s">
        <v>101</v>
      </c>
      <c r="B84" t="s">
        <v>357</v>
      </c>
      <c r="C84" t="s">
        <v>358</v>
      </c>
      <c r="D84" t="s">
        <v>33</v>
      </c>
      <c r="E84" t="s">
        <v>270</v>
      </c>
      <c r="F84" t="s">
        <v>10</v>
      </c>
      <c r="G84" t="s">
        <v>271</v>
      </c>
      <c r="H84" s="25">
        <v>180</v>
      </c>
      <c r="I84" t="s">
        <v>315</v>
      </c>
    </row>
    <row r="85" spans="1:9" ht="12.75" customHeight="1"/>
    <row r="86" spans="1:9" ht="12.75" customHeight="1"/>
    <row r="87" spans="1:9" ht="12.75" customHeight="1"/>
    <row r="88" spans="1:9" ht="12.75" customHeight="1"/>
    <row r="89" spans="1:9" ht="12.75" customHeight="1"/>
    <row r="90" spans="1:9" ht="12.75" customHeight="1"/>
    <row r="91" spans="1:9" ht="12.75" customHeight="1"/>
    <row r="92" spans="1:9" ht="12.75" customHeight="1"/>
    <row r="93" spans="1:9" ht="12.75" customHeight="1"/>
    <row r="94" spans="1:9" ht="12.75" customHeight="1"/>
    <row r="95" spans="1:9" ht="12.75" customHeight="1"/>
    <row r="96" spans="1:9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</sheetData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3"/>
  <sheetViews>
    <sheetView workbookViewId="0">
      <selection activeCell="D16" sqref="D16"/>
    </sheetView>
  </sheetViews>
  <sheetFormatPr baseColWidth="10" defaultRowHeight="16.5"/>
  <cols>
    <col min="1" max="1" width="5.85546875" style="3" customWidth="1"/>
    <col min="2" max="2" width="3.5703125" style="3" customWidth="1"/>
    <col min="3" max="3" width="19.7109375" style="1" customWidth="1"/>
    <col min="4" max="4" width="32" style="6" customWidth="1"/>
    <col min="5" max="5" width="25.7109375" style="1" customWidth="1"/>
    <col min="6" max="6" width="16.7109375" style="22" customWidth="1"/>
    <col min="7" max="7" width="14.7109375" style="22" customWidth="1"/>
    <col min="8" max="8" width="14.7109375" style="19" customWidth="1"/>
    <col min="9" max="12" width="13.85546875" style="1" customWidth="1"/>
    <col min="13" max="16384" width="11.42578125" style="1"/>
  </cols>
  <sheetData>
    <row r="1" spans="1:8" s="9" customFormat="1" ht="14.25">
      <c r="A1" s="7" t="s">
        <v>0</v>
      </c>
      <c r="B1" s="7" t="s">
        <v>1</v>
      </c>
      <c r="C1" s="8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>
      <c r="A2" s="2" t="s">
        <v>8</v>
      </c>
      <c r="B2" s="2" t="s">
        <v>8</v>
      </c>
      <c r="C2" s="1" t="s">
        <v>9</v>
      </c>
      <c r="D2" s="6" t="s">
        <v>9</v>
      </c>
      <c r="E2" s="6" t="s">
        <v>359</v>
      </c>
      <c r="F2" s="4">
        <v>0</v>
      </c>
      <c r="G2" s="18">
        <v>0</v>
      </c>
      <c r="H2" s="19">
        <v>0</v>
      </c>
    </row>
    <row r="3" spans="1:8">
      <c r="A3" s="2" t="s">
        <v>8</v>
      </c>
      <c r="B3" s="2" t="s">
        <v>10</v>
      </c>
      <c r="C3" s="1" t="s">
        <v>9</v>
      </c>
      <c r="D3" s="6" t="s">
        <v>11</v>
      </c>
      <c r="E3" s="6" t="str">
        <f>+E2</f>
        <v>marzo</v>
      </c>
      <c r="F3" s="4">
        <v>0</v>
      </c>
      <c r="G3" s="18">
        <v>0</v>
      </c>
      <c r="H3" s="19">
        <v>0</v>
      </c>
    </row>
    <row r="4" spans="1:8">
      <c r="A4" s="2" t="s">
        <v>8</v>
      </c>
      <c r="B4" s="2" t="s">
        <v>12</v>
      </c>
      <c r="C4" s="1" t="s">
        <v>9</v>
      </c>
      <c r="D4" s="6" t="s">
        <v>13</v>
      </c>
      <c r="E4" s="6" t="str">
        <f t="shared" ref="E4:E67" si="0">+E3</f>
        <v>marzo</v>
      </c>
      <c r="F4" s="4">
        <v>0</v>
      </c>
      <c r="G4" s="18">
        <v>25</v>
      </c>
      <c r="H4" s="19">
        <v>25</v>
      </c>
    </row>
    <row r="5" spans="1:8">
      <c r="A5" s="2" t="s">
        <v>8</v>
      </c>
      <c r="B5" s="2" t="s">
        <v>15</v>
      </c>
      <c r="C5" s="1" t="s">
        <v>9</v>
      </c>
      <c r="D5" s="6" t="s">
        <v>16</v>
      </c>
      <c r="E5" s="6" t="str">
        <f t="shared" si="0"/>
        <v>marzo</v>
      </c>
      <c r="F5" s="4">
        <v>0</v>
      </c>
      <c r="G5" s="18">
        <v>0</v>
      </c>
      <c r="H5" s="19">
        <v>0</v>
      </c>
    </row>
    <row r="6" spans="1:8">
      <c r="A6" s="2" t="s">
        <v>8</v>
      </c>
      <c r="B6" s="2" t="s">
        <v>17</v>
      </c>
      <c r="C6" s="1" t="s">
        <v>9</v>
      </c>
      <c r="D6" s="6" t="s">
        <v>18</v>
      </c>
      <c r="E6" s="6" t="str">
        <f t="shared" si="0"/>
        <v>marzo</v>
      </c>
      <c r="F6" s="4">
        <v>0</v>
      </c>
      <c r="G6" s="18">
        <v>0</v>
      </c>
      <c r="H6" s="19">
        <v>0</v>
      </c>
    </row>
    <row r="7" spans="1:8">
      <c r="A7" s="2" t="s">
        <v>8</v>
      </c>
      <c r="B7" s="2" t="s">
        <v>19</v>
      </c>
      <c r="C7" s="1" t="s">
        <v>9</v>
      </c>
      <c r="D7" s="6" t="s">
        <v>20</v>
      </c>
      <c r="E7" s="6" t="str">
        <f t="shared" si="0"/>
        <v>marzo</v>
      </c>
      <c r="F7" s="4">
        <v>0</v>
      </c>
      <c r="G7" s="18">
        <v>0</v>
      </c>
      <c r="H7" s="19">
        <v>0</v>
      </c>
    </row>
    <row r="8" spans="1:8">
      <c r="A8" s="2" t="s">
        <v>8</v>
      </c>
      <c r="B8" s="2" t="s">
        <v>21</v>
      </c>
      <c r="C8" s="1" t="s">
        <v>9</v>
      </c>
      <c r="D8" s="6" t="s">
        <v>22</v>
      </c>
      <c r="E8" s="6" t="str">
        <f t="shared" si="0"/>
        <v>marzo</v>
      </c>
      <c r="F8" s="4">
        <v>0</v>
      </c>
      <c r="G8" s="18">
        <v>0</v>
      </c>
      <c r="H8" s="19">
        <v>0</v>
      </c>
    </row>
    <row r="9" spans="1:8">
      <c r="A9" s="2" t="s">
        <v>8</v>
      </c>
      <c r="B9" s="2" t="s">
        <v>23</v>
      </c>
      <c r="C9" s="1" t="s">
        <v>9</v>
      </c>
      <c r="D9" s="6" t="s">
        <v>24</v>
      </c>
      <c r="E9" s="6" t="str">
        <f t="shared" si="0"/>
        <v>marzo</v>
      </c>
      <c r="F9" s="4">
        <v>0</v>
      </c>
      <c r="G9" s="18">
        <v>0</v>
      </c>
      <c r="H9" s="19">
        <v>0</v>
      </c>
    </row>
    <row r="10" spans="1:8">
      <c r="A10" s="2" t="s">
        <v>8</v>
      </c>
      <c r="B10" s="2" t="s">
        <v>25</v>
      </c>
      <c r="C10" s="1" t="s">
        <v>9</v>
      </c>
      <c r="D10" s="6" t="s">
        <v>26</v>
      </c>
      <c r="E10" s="6" t="str">
        <f t="shared" si="0"/>
        <v>marzo</v>
      </c>
      <c r="F10" s="4">
        <v>0</v>
      </c>
      <c r="G10" s="18">
        <v>0</v>
      </c>
      <c r="H10" s="19">
        <v>0</v>
      </c>
    </row>
    <row r="11" spans="1:8">
      <c r="A11" s="2" t="s">
        <v>8</v>
      </c>
      <c r="B11" s="2" t="s">
        <v>27</v>
      </c>
      <c r="C11" s="1" t="s">
        <v>9</v>
      </c>
      <c r="D11" s="6" t="s">
        <v>28</v>
      </c>
      <c r="E11" s="6" t="str">
        <f t="shared" si="0"/>
        <v>marzo</v>
      </c>
      <c r="F11" s="4">
        <v>0</v>
      </c>
      <c r="G11" s="18">
        <v>10</v>
      </c>
      <c r="H11" s="19">
        <v>10</v>
      </c>
    </row>
    <row r="12" spans="1:8">
      <c r="A12" s="2" t="s">
        <v>8</v>
      </c>
      <c r="B12" s="2" t="s">
        <v>29</v>
      </c>
      <c r="C12" s="1" t="s">
        <v>9</v>
      </c>
      <c r="D12" s="6" t="s">
        <v>30</v>
      </c>
      <c r="E12" s="6" t="str">
        <f t="shared" si="0"/>
        <v>marzo</v>
      </c>
      <c r="F12" s="4">
        <v>0</v>
      </c>
      <c r="G12" s="18">
        <v>1347.08</v>
      </c>
      <c r="H12" s="19">
        <v>1347.08</v>
      </c>
    </row>
    <row r="13" spans="1:8">
      <c r="A13" s="2" t="s">
        <v>8</v>
      </c>
      <c r="B13" s="2" t="s">
        <v>31</v>
      </c>
      <c r="C13" s="1" t="s">
        <v>9</v>
      </c>
      <c r="D13" s="6" t="s">
        <v>32</v>
      </c>
      <c r="E13" s="6" t="str">
        <f t="shared" si="0"/>
        <v>marzo</v>
      </c>
      <c r="F13" s="4">
        <v>0</v>
      </c>
      <c r="G13" s="18">
        <v>0</v>
      </c>
      <c r="H13" s="19">
        <v>0</v>
      </c>
    </row>
    <row r="14" spans="1:8">
      <c r="A14" s="2" t="s">
        <v>8</v>
      </c>
      <c r="B14" s="2" t="s">
        <v>33</v>
      </c>
      <c r="C14" s="1" t="s">
        <v>9</v>
      </c>
      <c r="D14" s="6" t="s">
        <v>34</v>
      </c>
      <c r="E14" s="6" t="str">
        <f t="shared" si="0"/>
        <v>marzo</v>
      </c>
      <c r="F14" s="4">
        <v>0</v>
      </c>
      <c r="G14" s="18">
        <v>320.60000000000002</v>
      </c>
      <c r="H14" s="19">
        <v>320.60000000000002</v>
      </c>
    </row>
    <row r="15" spans="1:8">
      <c r="A15" s="2" t="s">
        <v>8</v>
      </c>
      <c r="B15" s="2" t="s">
        <v>35</v>
      </c>
      <c r="C15" s="1" t="s">
        <v>9</v>
      </c>
      <c r="D15" s="6" t="s">
        <v>36</v>
      </c>
      <c r="E15" s="6" t="str">
        <f t="shared" si="0"/>
        <v>marzo</v>
      </c>
      <c r="F15" s="4">
        <v>0</v>
      </c>
      <c r="G15" s="18">
        <v>915.94</v>
      </c>
      <c r="H15" s="19">
        <v>915.94</v>
      </c>
    </row>
    <row r="16" spans="1:8">
      <c r="A16" s="2" t="s">
        <v>8</v>
      </c>
      <c r="B16" s="2" t="s">
        <v>37</v>
      </c>
      <c r="C16" s="1" t="s">
        <v>9</v>
      </c>
      <c r="D16" s="6" t="s">
        <v>38</v>
      </c>
      <c r="E16" s="6" t="str">
        <f t="shared" si="0"/>
        <v>marzo</v>
      </c>
      <c r="F16" s="4">
        <v>0</v>
      </c>
      <c r="G16" s="18">
        <v>0</v>
      </c>
      <c r="H16" s="19">
        <v>0</v>
      </c>
    </row>
    <row r="17" spans="1:8">
      <c r="A17" s="2" t="s">
        <v>8</v>
      </c>
      <c r="B17" s="2" t="s">
        <v>39</v>
      </c>
      <c r="C17" s="1" t="s">
        <v>9</v>
      </c>
      <c r="D17" s="6" t="s">
        <v>40</v>
      </c>
      <c r="E17" s="6" t="str">
        <f t="shared" si="0"/>
        <v>marzo</v>
      </c>
      <c r="F17" s="4">
        <v>0</v>
      </c>
      <c r="G17" s="18">
        <v>775.3</v>
      </c>
      <c r="H17" s="19">
        <v>775.3</v>
      </c>
    </row>
    <row r="18" spans="1:8">
      <c r="A18" s="2" t="s">
        <v>8</v>
      </c>
      <c r="B18" s="2" t="s">
        <v>41</v>
      </c>
      <c r="C18" s="1" t="s">
        <v>9</v>
      </c>
      <c r="D18" s="6" t="s">
        <v>42</v>
      </c>
      <c r="E18" s="6" t="str">
        <f t="shared" si="0"/>
        <v>marzo</v>
      </c>
      <c r="F18" s="4">
        <v>0</v>
      </c>
      <c r="G18" s="18">
        <v>932.7</v>
      </c>
      <c r="H18" s="19">
        <v>932.7</v>
      </c>
    </row>
    <row r="19" spans="1:8">
      <c r="A19" s="2" t="s">
        <v>8</v>
      </c>
      <c r="B19" s="2" t="s">
        <v>43</v>
      </c>
      <c r="C19" s="1" t="s">
        <v>9</v>
      </c>
      <c r="D19" s="6" t="s">
        <v>44</v>
      </c>
      <c r="E19" s="6" t="str">
        <f t="shared" si="0"/>
        <v>marzo</v>
      </c>
      <c r="F19" s="4">
        <v>0</v>
      </c>
      <c r="G19" s="18">
        <v>5</v>
      </c>
      <c r="H19" s="19">
        <v>5</v>
      </c>
    </row>
    <row r="20" spans="1:8">
      <c r="A20" s="2" t="s">
        <v>8</v>
      </c>
      <c r="B20" s="2">
        <v>19</v>
      </c>
      <c r="C20" s="1" t="s">
        <v>9</v>
      </c>
      <c r="D20" s="6" t="s">
        <v>45</v>
      </c>
      <c r="E20" s="6" t="str">
        <f t="shared" si="0"/>
        <v>marzo</v>
      </c>
      <c r="F20" s="4">
        <v>0</v>
      </c>
      <c r="G20" s="18">
        <v>489.16</v>
      </c>
      <c r="H20" s="19">
        <v>489.16</v>
      </c>
    </row>
    <row r="21" spans="1:8">
      <c r="A21" s="2" t="s">
        <v>10</v>
      </c>
      <c r="B21" s="2" t="s">
        <v>8</v>
      </c>
      <c r="C21" s="1" t="s">
        <v>46</v>
      </c>
      <c r="D21" s="6" t="s">
        <v>46</v>
      </c>
      <c r="E21" s="6" t="str">
        <f t="shared" si="0"/>
        <v>marzo</v>
      </c>
      <c r="F21" s="4">
        <v>0</v>
      </c>
      <c r="G21" s="18">
        <v>1960.59</v>
      </c>
      <c r="H21" s="19">
        <v>1960.59</v>
      </c>
    </row>
    <row r="22" spans="1:8">
      <c r="A22" s="2" t="s">
        <v>10</v>
      </c>
      <c r="B22" s="2" t="s">
        <v>10</v>
      </c>
      <c r="C22" s="1" t="s">
        <v>46</v>
      </c>
      <c r="D22" s="6" t="s">
        <v>47</v>
      </c>
      <c r="E22" s="6" t="str">
        <f t="shared" si="0"/>
        <v>marzo</v>
      </c>
      <c r="F22" s="4">
        <v>0</v>
      </c>
      <c r="G22" s="18">
        <v>0</v>
      </c>
      <c r="H22" s="19">
        <v>0</v>
      </c>
    </row>
    <row r="23" spans="1:8">
      <c r="A23" s="2" t="s">
        <v>10</v>
      </c>
      <c r="B23" s="2" t="s">
        <v>12</v>
      </c>
      <c r="C23" s="1" t="s">
        <v>46</v>
      </c>
      <c r="D23" s="6" t="s">
        <v>48</v>
      </c>
      <c r="E23" s="6" t="str">
        <f t="shared" si="0"/>
        <v>marzo</v>
      </c>
      <c r="F23" s="4">
        <v>0</v>
      </c>
      <c r="G23" s="18">
        <v>600</v>
      </c>
      <c r="H23" s="19">
        <v>600</v>
      </c>
    </row>
    <row r="24" spans="1:8">
      <c r="A24" s="2" t="s">
        <v>10</v>
      </c>
      <c r="B24" s="2" t="s">
        <v>15</v>
      </c>
      <c r="C24" s="1" t="s">
        <v>46</v>
      </c>
      <c r="D24" s="6" t="s">
        <v>49</v>
      </c>
      <c r="E24" s="6" t="str">
        <f t="shared" si="0"/>
        <v>marzo</v>
      </c>
      <c r="F24" s="4">
        <v>0</v>
      </c>
      <c r="G24" s="18">
        <v>500</v>
      </c>
      <c r="H24" s="19">
        <v>500</v>
      </c>
    </row>
    <row r="25" spans="1:8">
      <c r="A25" s="2" t="s">
        <v>10</v>
      </c>
      <c r="B25" s="2" t="s">
        <v>17</v>
      </c>
      <c r="C25" s="1" t="s">
        <v>46</v>
      </c>
      <c r="D25" s="6" t="s">
        <v>50</v>
      </c>
      <c r="E25" s="6" t="str">
        <f t="shared" si="0"/>
        <v>marzo</v>
      </c>
      <c r="F25" s="4">
        <v>0</v>
      </c>
      <c r="G25" s="18">
        <v>915.99</v>
      </c>
      <c r="H25" s="19">
        <v>915.99</v>
      </c>
    </row>
    <row r="26" spans="1:8">
      <c r="A26" s="2" t="s">
        <v>10</v>
      </c>
      <c r="B26" s="2" t="s">
        <v>19</v>
      </c>
      <c r="C26" s="1" t="s">
        <v>46</v>
      </c>
      <c r="D26" s="6" t="s">
        <v>51</v>
      </c>
      <c r="E26" s="6" t="str">
        <f t="shared" si="0"/>
        <v>marzo</v>
      </c>
      <c r="F26" s="4">
        <v>0</v>
      </c>
      <c r="G26" s="18">
        <v>77.13</v>
      </c>
      <c r="H26" s="19">
        <v>77.13</v>
      </c>
    </row>
    <row r="27" spans="1:8">
      <c r="A27" s="2" t="s">
        <v>10</v>
      </c>
      <c r="B27" s="2" t="s">
        <v>21</v>
      </c>
      <c r="C27" s="1" t="s">
        <v>46</v>
      </c>
      <c r="D27" s="6" t="s">
        <v>52</v>
      </c>
      <c r="E27" s="6" t="str">
        <f t="shared" si="0"/>
        <v>marzo</v>
      </c>
      <c r="F27" s="4">
        <v>0</v>
      </c>
      <c r="G27" s="18">
        <v>993.98</v>
      </c>
      <c r="H27" s="19">
        <v>993.98</v>
      </c>
    </row>
    <row r="28" spans="1:8">
      <c r="A28" s="2" t="s">
        <v>10</v>
      </c>
      <c r="B28" s="2" t="s">
        <v>23</v>
      </c>
      <c r="C28" s="1" t="s">
        <v>46</v>
      </c>
      <c r="D28" s="6" t="s">
        <v>53</v>
      </c>
      <c r="E28" s="6" t="str">
        <f t="shared" si="0"/>
        <v>marzo</v>
      </c>
      <c r="F28" s="4">
        <v>0</v>
      </c>
      <c r="G28" s="18">
        <v>0</v>
      </c>
      <c r="H28" s="19">
        <v>0</v>
      </c>
    </row>
    <row r="29" spans="1:8">
      <c r="A29" s="2" t="s">
        <v>10</v>
      </c>
      <c r="B29" s="2" t="s">
        <v>25</v>
      </c>
      <c r="C29" s="1" t="s">
        <v>46</v>
      </c>
      <c r="D29" s="6" t="s">
        <v>54</v>
      </c>
      <c r="E29" s="6" t="str">
        <f t="shared" si="0"/>
        <v>marzo</v>
      </c>
      <c r="F29" s="4">
        <v>0</v>
      </c>
      <c r="G29" s="18">
        <v>200</v>
      </c>
      <c r="H29" s="19">
        <v>200</v>
      </c>
    </row>
    <row r="30" spans="1:8">
      <c r="A30" s="2" t="s">
        <v>10</v>
      </c>
      <c r="B30" s="2">
        <v>10</v>
      </c>
      <c r="C30" s="1" t="s">
        <v>46</v>
      </c>
      <c r="D30" s="6" t="s">
        <v>55</v>
      </c>
      <c r="E30" s="6" t="str">
        <f t="shared" si="0"/>
        <v>marzo</v>
      </c>
      <c r="F30" s="4">
        <v>0</v>
      </c>
      <c r="G30" s="18">
        <v>339.63</v>
      </c>
      <c r="H30" s="19">
        <v>339.63</v>
      </c>
    </row>
    <row r="31" spans="1:8">
      <c r="A31" s="2" t="s">
        <v>10</v>
      </c>
      <c r="B31" s="2" t="s">
        <v>29</v>
      </c>
      <c r="C31" s="1" t="s">
        <v>46</v>
      </c>
      <c r="D31" s="6" t="s">
        <v>56</v>
      </c>
      <c r="E31" s="6" t="str">
        <f t="shared" si="0"/>
        <v>marzo</v>
      </c>
      <c r="F31" s="4">
        <v>0</v>
      </c>
      <c r="G31" s="18">
        <v>0</v>
      </c>
      <c r="H31" s="19">
        <v>0</v>
      </c>
    </row>
    <row r="32" spans="1:8">
      <c r="A32" s="2" t="s">
        <v>10</v>
      </c>
      <c r="B32" s="2" t="s">
        <v>31</v>
      </c>
      <c r="C32" s="1" t="s">
        <v>46</v>
      </c>
      <c r="D32" s="6" t="s">
        <v>57</v>
      </c>
      <c r="E32" s="6" t="str">
        <f t="shared" si="0"/>
        <v>marzo</v>
      </c>
      <c r="F32" s="4">
        <v>0</v>
      </c>
      <c r="G32" s="18">
        <v>301.25</v>
      </c>
      <c r="H32" s="19">
        <v>301.25</v>
      </c>
    </row>
    <row r="33" spans="1:8">
      <c r="A33" s="2" t="s">
        <v>10</v>
      </c>
      <c r="B33" s="2" t="s">
        <v>33</v>
      </c>
      <c r="C33" s="1" t="s">
        <v>46</v>
      </c>
      <c r="D33" s="6" t="s">
        <v>58</v>
      </c>
      <c r="E33" s="6" t="str">
        <f t="shared" si="0"/>
        <v>marzo</v>
      </c>
      <c r="F33" s="4">
        <v>0</v>
      </c>
      <c r="G33" s="18">
        <v>364.17</v>
      </c>
      <c r="H33" s="19">
        <v>364.17</v>
      </c>
    </row>
    <row r="34" spans="1:8">
      <c r="A34" s="2" t="s">
        <v>12</v>
      </c>
      <c r="B34" s="2" t="s">
        <v>8</v>
      </c>
      <c r="C34" s="1" t="s">
        <v>59</v>
      </c>
      <c r="D34" s="6" t="s">
        <v>59</v>
      </c>
      <c r="E34" s="6" t="str">
        <f t="shared" si="0"/>
        <v>marzo</v>
      </c>
      <c r="F34" s="4">
        <v>200</v>
      </c>
      <c r="G34" s="18">
        <v>100</v>
      </c>
      <c r="H34" s="19">
        <v>300</v>
      </c>
    </row>
    <row r="35" spans="1:8">
      <c r="A35" s="2" t="s">
        <v>12</v>
      </c>
      <c r="B35" s="2" t="s">
        <v>10</v>
      </c>
      <c r="C35" s="1" t="s">
        <v>59</v>
      </c>
      <c r="D35" s="6" t="s">
        <v>60</v>
      </c>
      <c r="E35" s="6" t="str">
        <f t="shared" si="0"/>
        <v>marzo</v>
      </c>
      <c r="F35" s="4">
        <v>100</v>
      </c>
      <c r="G35" s="18">
        <v>250</v>
      </c>
      <c r="H35" s="19">
        <v>350</v>
      </c>
    </row>
    <row r="36" spans="1:8">
      <c r="A36" s="2" t="s">
        <v>12</v>
      </c>
      <c r="B36" s="2" t="s">
        <v>12</v>
      </c>
      <c r="C36" s="1" t="s">
        <v>59</v>
      </c>
      <c r="D36" s="6" t="s">
        <v>61</v>
      </c>
      <c r="E36" s="6" t="str">
        <f t="shared" si="0"/>
        <v>marzo</v>
      </c>
      <c r="F36" s="4">
        <v>0</v>
      </c>
      <c r="G36" s="18">
        <v>0</v>
      </c>
      <c r="H36" s="19">
        <v>0</v>
      </c>
    </row>
    <row r="37" spans="1:8">
      <c r="A37" s="2" t="s">
        <v>12</v>
      </c>
      <c r="B37" s="2" t="s">
        <v>15</v>
      </c>
      <c r="C37" s="1" t="s">
        <v>59</v>
      </c>
      <c r="D37" s="6" t="s">
        <v>62</v>
      </c>
      <c r="E37" s="6" t="str">
        <f t="shared" si="0"/>
        <v>marzo</v>
      </c>
      <c r="F37" s="4">
        <v>0</v>
      </c>
      <c r="G37" s="18">
        <v>700</v>
      </c>
      <c r="H37" s="19">
        <v>700</v>
      </c>
    </row>
    <row r="38" spans="1:8">
      <c r="A38" s="2" t="s">
        <v>12</v>
      </c>
      <c r="B38" s="2" t="s">
        <v>17</v>
      </c>
      <c r="C38" s="1" t="s">
        <v>59</v>
      </c>
      <c r="D38" s="6" t="s">
        <v>63</v>
      </c>
      <c r="E38" s="6" t="str">
        <f t="shared" si="0"/>
        <v>marzo</v>
      </c>
      <c r="F38" s="4">
        <v>0</v>
      </c>
      <c r="G38" s="18">
        <v>0</v>
      </c>
      <c r="H38" s="19">
        <v>0</v>
      </c>
    </row>
    <row r="39" spans="1:8">
      <c r="A39" s="2" t="s">
        <v>12</v>
      </c>
      <c r="B39" s="2" t="s">
        <v>19</v>
      </c>
      <c r="C39" s="1" t="s">
        <v>59</v>
      </c>
      <c r="D39" s="6" t="s">
        <v>64</v>
      </c>
      <c r="E39" s="6" t="str">
        <f t="shared" si="0"/>
        <v>marzo</v>
      </c>
      <c r="F39" s="4">
        <v>0</v>
      </c>
      <c r="G39" s="18">
        <v>763.84</v>
      </c>
      <c r="H39" s="19">
        <v>763.84</v>
      </c>
    </row>
    <row r="40" spans="1:8">
      <c r="A40" s="2" t="s">
        <v>12</v>
      </c>
      <c r="B40" s="2" t="s">
        <v>21</v>
      </c>
      <c r="C40" s="1" t="s">
        <v>59</v>
      </c>
      <c r="D40" s="6" t="s">
        <v>65</v>
      </c>
      <c r="E40" s="6" t="str">
        <f t="shared" si="0"/>
        <v>marzo</v>
      </c>
      <c r="F40" s="4">
        <v>0</v>
      </c>
      <c r="G40" s="18">
        <v>100</v>
      </c>
      <c r="H40" s="19">
        <v>100</v>
      </c>
    </row>
    <row r="41" spans="1:8">
      <c r="A41" s="2" t="s">
        <v>12</v>
      </c>
      <c r="B41" s="2" t="s">
        <v>23</v>
      </c>
      <c r="C41" s="1" t="s">
        <v>59</v>
      </c>
      <c r="D41" s="6" t="s">
        <v>66</v>
      </c>
      <c r="E41" s="6" t="str">
        <f t="shared" si="0"/>
        <v>marzo</v>
      </c>
      <c r="F41" s="4">
        <v>0</v>
      </c>
      <c r="G41" s="18">
        <v>0</v>
      </c>
      <c r="H41" s="19">
        <v>0</v>
      </c>
    </row>
    <row r="42" spans="1:8">
      <c r="A42" s="2" t="s">
        <v>12</v>
      </c>
      <c r="B42" s="2" t="s">
        <v>25</v>
      </c>
      <c r="C42" s="1" t="s">
        <v>59</v>
      </c>
      <c r="D42" s="6" t="s">
        <v>67</v>
      </c>
      <c r="E42" s="6" t="str">
        <f t="shared" si="0"/>
        <v>marzo</v>
      </c>
      <c r="F42" s="4">
        <v>0</v>
      </c>
      <c r="G42" s="18">
        <v>200</v>
      </c>
      <c r="H42" s="19">
        <v>200</v>
      </c>
    </row>
    <row r="43" spans="1:8">
      <c r="A43" s="2" t="s">
        <v>12</v>
      </c>
      <c r="B43" s="2" t="s">
        <v>27</v>
      </c>
      <c r="C43" s="1" t="s">
        <v>59</v>
      </c>
      <c r="D43" s="6" t="s">
        <v>68</v>
      </c>
      <c r="E43" s="6" t="str">
        <f t="shared" si="0"/>
        <v>marzo</v>
      </c>
      <c r="F43" s="4">
        <v>0</v>
      </c>
      <c r="G43" s="18">
        <v>80</v>
      </c>
      <c r="H43" s="19">
        <v>80</v>
      </c>
    </row>
    <row r="44" spans="1:8">
      <c r="A44" s="2" t="s">
        <v>12</v>
      </c>
      <c r="B44" s="2" t="s">
        <v>29</v>
      </c>
      <c r="C44" s="1" t="s">
        <v>59</v>
      </c>
      <c r="D44" s="6" t="s">
        <v>69</v>
      </c>
      <c r="E44" s="6" t="str">
        <f t="shared" si="0"/>
        <v>marzo</v>
      </c>
      <c r="F44" s="4">
        <v>0</v>
      </c>
      <c r="G44" s="18">
        <v>0</v>
      </c>
      <c r="H44" s="19">
        <v>0</v>
      </c>
    </row>
    <row r="45" spans="1:8">
      <c r="A45" s="2" t="s">
        <v>12</v>
      </c>
      <c r="B45" s="2" t="s">
        <v>31</v>
      </c>
      <c r="C45" s="1" t="s">
        <v>59</v>
      </c>
      <c r="D45" s="6" t="s">
        <v>70</v>
      </c>
      <c r="E45" s="6" t="str">
        <f t="shared" si="0"/>
        <v>marzo</v>
      </c>
      <c r="F45" s="4">
        <v>0</v>
      </c>
      <c r="G45" s="18">
        <v>214.49</v>
      </c>
      <c r="H45" s="19">
        <v>214.49</v>
      </c>
    </row>
    <row r="46" spans="1:8">
      <c r="A46" s="2" t="s">
        <v>12</v>
      </c>
      <c r="B46" s="2" t="s">
        <v>33</v>
      </c>
      <c r="C46" s="1" t="s">
        <v>59</v>
      </c>
      <c r="D46" s="6" t="s">
        <v>71</v>
      </c>
      <c r="E46" s="6" t="str">
        <f t="shared" si="0"/>
        <v>marzo</v>
      </c>
      <c r="F46" s="4">
        <v>0</v>
      </c>
      <c r="G46" s="18">
        <v>10</v>
      </c>
      <c r="H46" s="19">
        <v>10</v>
      </c>
    </row>
    <row r="47" spans="1:8">
      <c r="A47" s="2" t="s">
        <v>12</v>
      </c>
      <c r="B47" s="2" t="s">
        <v>35</v>
      </c>
      <c r="C47" s="1" t="s">
        <v>59</v>
      </c>
      <c r="D47" s="6" t="s">
        <v>72</v>
      </c>
      <c r="E47" s="6" t="str">
        <f t="shared" si="0"/>
        <v>marzo</v>
      </c>
      <c r="F47" s="4">
        <v>200</v>
      </c>
      <c r="G47" s="18">
        <v>100</v>
      </c>
      <c r="H47" s="19">
        <v>300</v>
      </c>
    </row>
    <row r="48" spans="1:8">
      <c r="A48" s="2" t="s">
        <v>12</v>
      </c>
      <c r="B48" s="2" t="s">
        <v>37</v>
      </c>
      <c r="C48" s="1" t="s">
        <v>59</v>
      </c>
      <c r="D48" s="6" t="s">
        <v>73</v>
      </c>
      <c r="E48" s="6" t="str">
        <f t="shared" si="0"/>
        <v>marzo</v>
      </c>
      <c r="F48" s="4">
        <v>0</v>
      </c>
      <c r="G48" s="18">
        <v>0</v>
      </c>
      <c r="H48" s="19">
        <v>0</v>
      </c>
    </row>
    <row r="49" spans="1:8">
      <c r="A49" s="2" t="s">
        <v>12</v>
      </c>
      <c r="B49" s="2" t="s">
        <v>39</v>
      </c>
      <c r="C49" s="1" t="s">
        <v>59</v>
      </c>
      <c r="D49" s="6" t="s">
        <v>74</v>
      </c>
      <c r="E49" s="6" t="str">
        <f t="shared" si="0"/>
        <v>marzo</v>
      </c>
      <c r="F49" s="4">
        <v>0</v>
      </c>
      <c r="G49" s="18">
        <v>0</v>
      </c>
      <c r="H49" s="19">
        <v>0</v>
      </c>
    </row>
    <row r="50" spans="1:8">
      <c r="A50" s="2" t="s">
        <v>12</v>
      </c>
      <c r="B50" s="2" t="s">
        <v>41</v>
      </c>
      <c r="C50" s="1" t="s">
        <v>59</v>
      </c>
      <c r="D50" s="6" t="s">
        <v>75</v>
      </c>
      <c r="E50" s="6" t="str">
        <f t="shared" si="0"/>
        <v>marzo</v>
      </c>
      <c r="F50" s="4">
        <v>0</v>
      </c>
      <c r="G50" s="18">
        <v>446.72</v>
      </c>
      <c r="H50" s="19">
        <v>446.72</v>
      </c>
    </row>
    <row r="51" spans="1:8">
      <c r="A51" s="2" t="s">
        <v>12</v>
      </c>
      <c r="B51" s="2" t="s">
        <v>43</v>
      </c>
      <c r="C51" s="1" t="s">
        <v>59</v>
      </c>
      <c r="D51" s="6" t="s">
        <v>76</v>
      </c>
      <c r="E51" s="6" t="str">
        <f t="shared" si="0"/>
        <v>marzo</v>
      </c>
      <c r="F51" s="4">
        <v>0</v>
      </c>
      <c r="G51" s="18">
        <v>130</v>
      </c>
      <c r="H51" s="19">
        <v>130</v>
      </c>
    </row>
    <row r="52" spans="1:8">
      <c r="A52" s="2" t="s">
        <v>12</v>
      </c>
      <c r="B52" s="2">
        <v>19</v>
      </c>
      <c r="C52" s="1" t="s">
        <v>59</v>
      </c>
      <c r="D52" s="6" t="s">
        <v>292</v>
      </c>
      <c r="E52" s="6" t="str">
        <f t="shared" si="0"/>
        <v>marzo</v>
      </c>
      <c r="F52" s="4">
        <v>0</v>
      </c>
      <c r="G52" s="18">
        <v>5</v>
      </c>
      <c r="H52" s="19">
        <v>5</v>
      </c>
    </row>
    <row r="53" spans="1:8">
      <c r="A53" s="2" t="s">
        <v>12</v>
      </c>
      <c r="B53" s="2">
        <v>20</v>
      </c>
      <c r="C53" s="1" t="s">
        <v>59</v>
      </c>
      <c r="D53" s="6" t="s">
        <v>79</v>
      </c>
      <c r="E53" s="6" t="str">
        <f t="shared" si="0"/>
        <v>marzo</v>
      </c>
      <c r="F53" s="4">
        <v>0</v>
      </c>
      <c r="G53" s="18">
        <v>0</v>
      </c>
      <c r="H53" s="19">
        <v>0</v>
      </c>
    </row>
    <row r="54" spans="1:8">
      <c r="A54" s="2" t="s">
        <v>15</v>
      </c>
      <c r="B54" s="2" t="s">
        <v>8</v>
      </c>
      <c r="C54" s="1" t="s">
        <v>80</v>
      </c>
      <c r="D54" s="6" t="s">
        <v>81</v>
      </c>
      <c r="E54" s="6" t="str">
        <f t="shared" si="0"/>
        <v>marzo</v>
      </c>
      <c r="F54" s="4">
        <v>0</v>
      </c>
      <c r="G54" s="18">
        <v>932.16</v>
      </c>
      <c r="H54" s="19">
        <v>932.16</v>
      </c>
    </row>
    <row r="55" spans="1:8">
      <c r="A55" s="2" t="s">
        <v>15</v>
      </c>
      <c r="B55" s="2" t="s">
        <v>10</v>
      </c>
      <c r="C55" s="1" t="s">
        <v>80</v>
      </c>
      <c r="D55" s="6" t="s">
        <v>82</v>
      </c>
      <c r="E55" s="6" t="str">
        <f t="shared" si="0"/>
        <v>marzo</v>
      </c>
      <c r="F55" s="4">
        <v>0</v>
      </c>
      <c r="G55" s="18">
        <v>761.59</v>
      </c>
      <c r="H55" s="19">
        <v>761.59</v>
      </c>
    </row>
    <row r="56" spans="1:8">
      <c r="A56" s="2" t="s">
        <v>15</v>
      </c>
      <c r="B56" s="2" t="s">
        <v>12</v>
      </c>
      <c r="C56" s="1" t="s">
        <v>80</v>
      </c>
      <c r="D56" s="6" t="s">
        <v>83</v>
      </c>
      <c r="E56" s="6" t="str">
        <f t="shared" si="0"/>
        <v>marzo</v>
      </c>
      <c r="F56" s="4">
        <v>0</v>
      </c>
      <c r="G56" s="18">
        <v>1487.69</v>
      </c>
      <c r="H56" s="19">
        <v>1487.69</v>
      </c>
    </row>
    <row r="57" spans="1:8">
      <c r="A57" s="2" t="s">
        <v>15</v>
      </c>
      <c r="B57" s="2" t="s">
        <v>15</v>
      </c>
      <c r="C57" s="1" t="s">
        <v>80</v>
      </c>
      <c r="D57" s="6" t="s">
        <v>84</v>
      </c>
      <c r="E57" s="6" t="str">
        <f t="shared" si="0"/>
        <v>marzo</v>
      </c>
      <c r="F57" s="4">
        <v>0</v>
      </c>
      <c r="G57" s="18">
        <v>1581.06</v>
      </c>
      <c r="H57" s="19">
        <v>1581.06</v>
      </c>
    </row>
    <row r="58" spans="1:8">
      <c r="A58" s="2" t="s">
        <v>15</v>
      </c>
      <c r="B58" s="2" t="s">
        <v>17</v>
      </c>
      <c r="C58" s="1" t="s">
        <v>80</v>
      </c>
      <c r="D58" s="6" t="s">
        <v>299</v>
      </c>
      <c r="E58" s="6" t="str">
        <f t="shared" si="0"/>
        <v>marzo</v>
      </c>
      <c r="F58" s="4">
        <v>0</v>
      </c>
      <c r="G58" s="18">
        <v>100</v>
      </c>
      <c r="H58" s="19">
        <v>100</v>
      </c>
    </row>
    <row r="59" spans="1:8">
      <c r="A59" s="2" t="s">
        <v>15</v>
      </c>
      <c r="B59" s="2" t="s">
        <v>19</v>
      </c>
      <c r="C59" s="1" t="s">
        <v>80</v>
      </c>
      <c r="D59" s="6" t="s">
        <v>85</v>
      </c>
      <c r="E59" s="6" t="str">
        <f t="shared" si="0"/>
        <v>marzo</v>
      </c>
      <c r="F59" s="4">
        <v>0</v>
      </c>
      <c r="G59" s="18">
        <v>100</v>
      </c>
      <c r="H59" s="19">
        <v>100</v>
      </c>
    </row>
    <row r="60" spans="1:8">
      <c r="A60" s="2" t="s">
        <v>15</v>
      </c>
      <c r="B60" s="2" t="s">
        <v>21</v>
      </c>
      <c r="C60" s="1" t="s">
        <v>80</v>
      </c>
      <c r="D60" s="6" t="s">
        <v>86</v>
      </c>
      <c r="E60" s="6" t="str">
        <f t="shared" si="0"/>
        <v>marzo</v>
      </c>
      <c r="F60" s="4">
        <v>0</v>
      </c>
      <c r="G60" s="18">
        <v>981.85</v>
      </c>
      <c r="H60" s="19">
        <v>981.85</v>
      </c>
    </row>
    <row r="61" spans="1:8">
      <c r="A61" s="2" t="s">
        <v>15</v>
      </c>
      <c r="B61" s="2" t="s">
        <v>23</v>
      </c>
      <c r="C61" s="1" t="s">
        <v>80</v>
      </c>
      <c r="D61" s="6" t="s">
        <v>87</v>
      </c>
      <c r="E61" s="6" t="str">
        <f t="shared" si="0"/>
        <v>marzo</v>
      </c>
      <c r="F61" s="4">
        <v>0</v>
      </c>
      <c r="G61" s="18">
        <v>418.78</v>
      </c>
      <c r="H61" s="19">
        <v>418.78</v>
      </c>
    </row>
    <row r="62" spans="1:8">
      <c r="A62" s="2" t="s">
        <v>15</v>
      </c>
      <c r="B62" s="2" t="s">
        <v>25</v>
      </c>
      <c r="C62" s="1" t="s">
        <v>80</v>
      </c>
      <c r="D62" s="6" t="s">
        <v>88</v>
      </c>
      <c r="E62" s="6" t="str">
        <f t="shared" si="0"/>
        <v>marzo</v>
      </c>
      <c r="F62" s="4">
        <v>0</v>
      </c>
      <c r="G62" s="18">
        <v>203.39</v>
      </c>
      <c r="H62" s="19">
        <v>203.39</v>
      </c>
    </row>
    <row r="63" spans="1:8">
      <c r="A63" s="2" t="s">
        <v>15</v>
      </c>
      <c r="B63" s="2">
        <v>10</v>
      </c>
      <c r="C63" s="1" t="s">
        <v>80</v>
      </c>
      <c r="D63" s="6" t="s">
        <v>89</v>
      </c>
      <c r="E63" s="6" t="str">
        <f t="shared" si="0"/>
        <v>marzo</v>
      </c>
      <c r="F63" s="4">
        <v>0</v>
      </c>
      <c r="G63" s="18">
        <v>640.9</v>
      </c>
      <c r="H63" s="19">
        <v>640.9</v>
      </c>
    </row>
    <row r="64" spans="1:8">
      <c r="A64" s="2" t="s">
        <v>15</v>
      </c>
      <c r="B64" s="2">
        <v>11</v>
      </c>
      <c r="C64" s="1" t="s">
        <v>80</v>
      </c>
      <c r="D64" s="6" t="s">
        <v>90</v>
      </c>
      <c r="E64" s="6" t="str">
        <f t="shared" si="0"/>
        <v>marzo</v>
      </c>
      <c r="F64" s="4">
        <v>0</v>
      </c>
      <c r="G64" s="18">
        <v>598.55999999999995</v>
      </c>
      <c r="H64" s="19">
        <v>598.55999999999995</v>
      </c>
    </row>
    <row r="65" spans="1:8">
      <c r="A65" s="2" t="s">
        <v>15</v>
      </c>
      <c r="B65" s="2">
        <v>12</v>
      </c>
      <c r="C65" s="1" t="s">
        <v>80</v>
      </c>
      <c r="D65" s="6" t="s">
        <v>91</v>
      </c>
      <c r="E65" s="6" t="str">
        <f t="shared" si="0"/>
        <v>marzo</v>
      </c>
      <c r="F65" s="4">
        <v>0</v>
      </c>
      <c r="G65" s="18">
        <v>640.64</v>
      </c>
      <c r="H65" s="19">
        <v>640.64</v>
      </c>
    </row>
    <row r="66" spans="1:8">
      <c r="A66" s="2" t="s">
        <v>15</v>
      </c>
      <c r="B66" s="2" t="s">
        <v>33</v>
      </c>
      <c r="C66" s="1" t="s">
        <v>80</v>
      </c>
      <c r="D66" s="6" t="s">
        <v>92</v>
      </c>
      <c r="E66" s="6" t="str">
        <f t="shared" si="0"/>
        <v>marzo</v>
      </c>
      <c r="F66" s="4">
        <v>0</v>
      </c>
      <c r="G66" s="18">
        <v>750.42</v>
      </c>
      <c r="H66" s="19">
        <v>750.42</v>
      </c>
    </row>
    <row r="67" spans="1:8">
      <c r="A67" s="2" t="s">
        <v>15</v>
      </c>
      <c r="B67" s="2" t="s">
        <v>35</v>
      </c>
      <c r="C67" s="1" t="s">
        <v>80</v>
      </c>
      <c r="D67" s="6" t="s">
        <v>93</v>
      </c>
      <c r="E67" s="6" t="str">
        <f t="shared" si="0"/>
        <v>marzo</v>
      </c>
      <c r="F67" s="4">
        <v>0</v>
      </c>
      <c r="G67" s="18">
        <v>693.68</v>
      </c>
      <c r="H67" s="19">
        <v>693.68</v>
      </c>
    </row>
    <row r="68" spans="1:8">
      <c r="A68" s="2" t="s">
        <v>15</v>
      </c>
      <c r="B68" s="2" t="s">
        <v>37</v>
      </c>
      <c r="C68" s="1" t="s">
        <v>80</v>
      </c>
      <c r="D68" s="6" t="s">
        <v>94</v>
      </c>
      <c r="E68" s="6" t="str">
        <f t="shared" ref="E68:E131" si="1">+E67</f>
        <v>marzo</v>
      </c>
      <c r="F68" s="4">
        <v>0</v>
      </c>
      <c r="G68" s="18">
        <v>394.17</v>
      </c>
      <c r="H68" s="19">
        <v>394.17</v>
      </c>
    </row>
    <row r="69" spans="1:8">
      <c r="A69" s="2" t="s">
        <v>15</v>
      </c>
      <c r="B69" s="2" t="s">
        <v>39</v>
      </c>
      <c r="C69" s="1" t="s">
        <v>80</v>
      </c>
      <c r="D69" s="6" t="s">
        <v>95</v>
      </c>
      <c r="E69" s="6" t="str">
        <f t="shared" si="1"/>
        <v>marzo</v>
      </c>
      <c r="F69" s="4">
        <v>0</v>
      </c>
      <c r="G69" s="18">
        <v>677.78</v>
      </c>
      <c r="H69" s="19">
        <v>677.78</v>
      </c>
    </row>
    <row r="70" spans="1:8">
      <c r="A70" s="2" t="s">
        <v>15</v>
      </c>
      <c r="B70" s="2" t="s">
        <v>41</v>
      </c>
      <c r="C70" s="1" t="s">
        <v>80</v>
      </c>
      <c r="D70" s="6" t="s">
        <v>96</v>
      </c>
      <c r="E70" s="6" t="str">
        <f t="shared" si="1"/>
        <v>marzo</v>
      </c>
      <c r="F70" s="4">
        <v>0</v>
      </c>
      <c r="G70" s="18">
        <v>589.04999999999995</v>
      </c>
      <c r="H70" s="19">
        <v>589.04999999999995</v>
      </c>
    </row>
    <row r="71" spans="1:8">
      <c r="A71" s="2" t="s">
        <v>15</v>
      </c>
      <c r="B71" s="2" t="s">
        <v>43</v>
      </c>
      <c r="C71" s="1" t="s">
        <v>80</v>
      </c>
      <c r="D71" s="6" t="s">
        <v>97</v>
      </c>
      <c r="E71" s="6" t="str">
        <f t="shared" si="1"/>
        <v>marzo</v>
      </c>
      <c r="F71" s="4">
        <v>0</v>
      </c>
      <c r="G71" s="18">
        <v>518.71</v>
      </c>
      <c r="H71" s="19">
        <v>518.71</v>
      </c>
    </row>
    <row r="72" spans="1:8">
      <c r="A72" s="2" t="s">
        <v>15</v>
      </c>
      <c r="B72" s="2">
        <v>19</v>
      </c>
      <c r="C72" s="1" t="s">
        <v>80</v>
      </c>
      <c r="D72" s="6" t="s">
        <v>98</v>
      </c>
      <c r="E72" s="6" t="str">
        <f t="shared" si="1"/>
        <v>marzo</v>
      </c>
      <c r="F72" s="4">
        <v>0</v>
      </c>
      <c r="G72" s="18">
        <v>746.75</v>
      </c>
      <c r="H72" s="19">
        <v>746.75</v>
      </c>
    </row>
    <row r="73" spans="1:8">
      <c r="A73" s="2" t="s">
        <v>15</v>
      </c>
      <c r="B73" s="2" t="s">
        <v>78</v>
      </c>
      <c r="C73" s="1" t="s">
        <v>80</v>
      </c>
      <c r="D73" s="6" t="s">
        <v>99</v>
      </c>
      <c r="E73" s="6" t="str">
        <f t="shared" si="1"/>
        <v>marzo</v>
      </c>
      <c r="F73" s="4">
        <v>0</v>
      </c>
      <c r="G73" s="18">
        <v>461.53</v>
      </c>
      <c r="H73" s="19">
        <v>461.53</v>
      </c>
    </row>
    <row r="74" spans="1:8">
      <c r="A74" s="2" t="s">
        <v>15</v>
      </c>
      <c r="B74" s="2">
        <v>21</v>
      </c>
      <c r="C74" s="1" t="s">
        <v>80</v>
      </c>
      <c r="D74" s="6" t="s">
        <v>293</v>
      </c>
      <c r="E74" s="6" t="str">
        <f t="shared" si="1"/>
        <v>marzo</v>
      </c>
      <c r="F74" s="4">
        <v>0</v>
      </c>
      <c r="G74" s="18">
        <v>522.22</v>
      </c>
      <c r="H74" s="19">
        <v>522.22</v>
      </c>
    </row>
    <row r="75" spans="1:8">
      <c r="A75" s="2" t="s">
        <v>15</v>
      </c>
      <c r="B75" s="2">
        <v>22</v>
      </c>
      <c r="C75" s="1" t="s">
        <v>80</v>
      </c>
      <c r="D75" s="6" t="s">
        <v>102</v>
      </c>
      <c r="E75" s="6" t="str">
        <f t="shared" si="1"/>
        <v>marzo</v>
      </c>
      <c r="F75" s="4">
        <v>908.14</v>
      </c>
      <c r="G75" s="18">
        <v>454.07</v>
      </c>
      <c r="H75" s="19">
        <v>1362.21</v>
      </c>
    </row>
    <row r="76" spans="1:8">
      <c r="A76" s="2" t="s">
        <v>17</v>
      </c>
      <c r="B76" s="2" t="s">
        <v>8</v>
      </c>
      <c r="C76" s="1" t="s">
        <v>103</v>
      </c>
      <c r="D76" s="6" t="s">
        <v>103</v>
      </c>
      <c r="E76" s="6" t="str">
        <f t="shared" si="1"/>
        <v>marzo</v>
      </c>
      <c r="F76" s="4">
        <v>0</v>
      </c>
      <c r="G76" s="18">
        <v>500</v>
      </c>
      <c r="H76" s="19">
        <v>500</v>
      </c>
    </row>
    <row r="77" spans="1:8">
      <c r="A77" s="2" t="s">
        <v>17</v>
      </c>
      <c r="B77" s="2" t="s">
        <v>10</v>
      </c>
      <c r="C77" s="1" t="s">
        <v>103</v>
      </c>
      <c r="D77" s="6" t="s">
        <v>104</v>
      </c>
      <c r="E77" s="6" t="str">
        <f t="shared" si="1"/>
        <v>marzo</v>
      </c>
      <c r="F77" s="4">
        <v>0</v>
      </c>
      <c r="G77" s="18">
        <v>25</v>
      </c>
      <c r="H77" s="19">
        <v>25</v>
      </c>
    </row>
    <row r="78" spans="1:8">
      <c r="A78" s="2" t="s">
        <v>17</v>
      </c>
      <c r="B78" s="2" t="s">
        <v>12</v>
      </c>
      <c r="C78" s="1" t="s">
        <v>103</v>
      </c>
      <c r="D78" s="6" t="s">
        <v>105</v>
      </c>
      <c r="E78" s="6" t="str">
        <f t="shared" si="1"/>
        <v>marzo</v>
      </c>
      <c r="F78" s="4">
        <v>0</v>
      </c>
      <c r="G78" s="18">
        <v>0</v>
      </c>
      <c r="H78" s="19">
        <v>0</v>
      </c>
    </row>
    <row r="79" spans="1:8">
      <c r="A79" s="2" t="s">
        <v>17</v>
      </c>
      <c r="B79" s="2" t="s">
        <v>15</v>
      </c>
      <c r="C79" s="1" t="s">
        <v>103</v>
      </c>
      <c r="D79" s="6" t="s">
        <v>106</v>
      </c>
      <c r="E79" s="6" t="str">
        <f t="shared" si="1"/>
        <v>marzo</v>
      </c>
      <c r="F79" s="4">
        <v>0</v>
      </c>
      <c r="G79" s="18">
        <v>814.66</v>
      </c>
      <c r="H79" s="19">
        <v>814.66</v>
      </c>
    </row>
    <row r="80" spans="1:8">
      <c r="A80" s="2" t="s">
        <v>17</v>
      </c>
      <c r="B80" s="2" t="s">
        <v>17</v>
      </c>
      <c r="C80" s="1" t="s">
        <v>103</v>
      </c>
      <c r="D80" s="6" t="s">
        <v>107</v>
      </c>
      <c r="E80" s="6" t="str">
        <f t="shared" si="1"/>
        <v>marzo</v>
      </c>
      <c r="F80" s="4">
        <v>0</v>
      </c>
      <c r="G80" s="18">
        <v>200</v>
      </c>
      <c r="H80" s="19">
        <v>200</v>
      </c>
    </row>
    <row r="81" spans="1:8">
      <c r="A81" s="2" t="s">
        <v>17</v>
      </c>
      <c r="B81" s="2" t="s">
        <v>19</v>
      </c>
      <c r="C81" s="1" t="s">
        <v>103</v>
      </c>
      <c r="D81" s="6" t="s">
        <v>108</v>
      </c>
      <c r="E81" s="6" t="str">
        <f t="shared" si="1"/>
        <v>marzo</v>
      </c>
      <c r="F81" s="4">
        <v>0</v>
      </c>
      <c r="G81" s="18">
        <v>485</v>
      </c>
      <c r="H81" s="19">
        <v>485</v>
      </c>
    </row>
    <row r="82" spans="1:8">
      <c r="A82" s="2" t="s">
        <v>17</v>
      </c>
      <c r="B82" s="2" t="s">
        <v>21</v>
      </c>
      <c r="C82" s="1" t="s">
        <v>103</v>
      </c>
      <c r="D82" s="6" t="s">
        <v>109</v>
      </c>
      <c r="E82" s="6" t="str">
        <f t="shared" si="1"/>
        <v>marzo</v>
      </c>
      <c r="F82" s="4">
        <v>0</v>
      </c>
      <c r="G82" s="18">
        <v>0</v>
      </c>
      <c r="H82" s="19">
        <v>0</v>
      </c>
    </row>
    <row r="83" spans="1:8">
      <c r="A83" s="2" t="s">
        <v>17</v>
      </c>
      <c r="B83" s="2" t="s">
        <v>23</v>
      </c>
      <c r="C83" s="1" t="s">
        <v>103</v>
      </c>
      <c r="D83" s="6" t="s">
        <v>300</v>
      </c>
      <c r="E83" s="6" t="str">
        <f t="shared" si="1"/>
        <v>marzo</v>
      </c>
      <c r="F83" s="4">
        <v>0</v>
      </c>
      <c r="G83" s="18">
        <v>25</v>
      </c>
      <c r="H83" s="19">
        <v>25</v>
      </c>
    </row>
    <row r="84" spans="1:8">
      <c r="A84" s="2" t="s">
        <v>17</v>
      </c>
      <c r="B84" s="2" t="s">
        <v>25</v>
      </c>
      <c r="C84" s="1" t="s">
        <v>103</v>
      </c>
      <c r="D84" s="6" t="s">
        <v>110</v>
      </c>
      <c r="E84" s="6" t="str">
        <f t="shared" si="1"/>
        <v>marzo</v>
      </c>
      <c r="F84" s="4">
        <v>0</v>
      </c>
      <c r="G84" s="18">
        <v>5</v>
      </c>
      <c r="H84" s="19">
        <v>5</v>
      </c>
    </row>
    <row r="85" spans="1:8">
      <c r="A85" s="2" t="s">
        <v>17</v>
      </c>
      <c r="B85" s="2" t="s">
        <v>27</v>
      </c>
      <c r="C85" s="1" t="s">
        <v>103</v>
      </c>
      <c r="D85" s="6" t="s">
        <v>111</v>
      </c>
      <c r="E85" s="6" t="str">
        <f t="shared" si="1"/>
        <v>marzo</v>
      </c>
      <c r="F85" s="4">
        <v>0</v>
      </c>
      <c r="G85" s="18">
        <v>610.36</v>
      </c>
      <c r="H85" s="19">
        <v>610.36</v>
      </c>
    </row>
    <row r="86" spans="1:8">
      <c r="A86" s="2" t="s">
        <v>17</v>
      </c>
      <c r="B86" s="2" t="s">
        <v>29</v>
      </c>
      <c r="C86" s="1" t="s">
        <v>103</v>
      </c>
      <c r="D86" s="6" t="s">
        <v>112</v>
      </c>
      <c r="E86" s="6" t="str">
        <f t="shared" si="1"/>
        <v>marzo</v>
      </c>
      <c r="F86" s="4">
        <v>0</v>
      </c>
      <c r="G86" s="18">
        <v>569.4</v>
      </c>
      <c r="H86" s="19">
        <v>569.4</v>
      </c>
    </row>
    <row r="87" spans="1:8">
      <c r="A87" s="2" t="s">
        <v>17</v>
      </c>
      <c r="B87" s="2">
        <v>12</v>
      </c>
      <c r="C87" s="1" t="s">
        <v>103</v>
      </c>
      <c r="D87" s="6" t="s">
        <v>301</v>
      </c>
      <c r="E87" s="6" t="str">
        <f t="shared" si="1"/>
        <v>marzo</v>
      </c>
      <c r="F87" s="4">
        <v>351.66</v>
      </c>
      <c r="G87" s="18">
        <v>175.83</v>
      </c>
      <c r="H87" s="19">
        <v>527.49</v>
      </c>
    </row>
    <row r="88" spans="1:8">
      <c r="A88" s="2" t="s">
        <v>17</v>
      </c>
      <c r="B88" s="2" t="s">
        <v>33</v>
      </c>
      <c r="C88" s="1" t="s">
        <v>103</v>
      </c>
      <c r="D88" s="6" t="s">
        <v>113</v>
      </c>
      <c r="E88" s="6" t="str">
        <f t="shared" si="1"/>
        <v>marzo</v>
      </c>
      <c r="F88" s="4">
        <v>0</v>
      </c>
      <c r="G88" s="18">
        <v>720.02</v>
      </c>
      <c r="H88" s="19">
        <v>720.02</v>
      </c>
    </row>
    <row r="89" spans="1:8">
      <c r="A89" s="2" t="s">
        <v>17</v>
      </c>
      <c r="B89" s="2" t="s">
        <v>35</v>
      </c>
      <c r="C89" s="1" t="s">
        <v>103</v>
      </c>
      <c r="D89" s="6" t="s">
        <v>114</v>
      </c>
      <c r="E89" s="6" t="str">
        <f t="shared" si="1"/>
        <v>marzo</v>
      </c>
      <c r="F89" s="4">
        <v>0</v>
      </c>
      <c r="G89" s="18">
        <v>444.9</v>
      </c>
      <c r="H89" s="19">
        <v>444.9</v>
      </c>
    </row>
    <row r="90" spans="1:8">
      <c r="A90" s="2" t="s">
        <v>17</v>
      </c>
      <c r="B90" s="2" t="s">
        <v>37</v>
      </c>
      <c r="C90" s="1" t="s">
        <v>103</v>
      </c>
      <c r="D90" s="6" t="s">
        <v>115</v>
      </c>
      <c r="E90" s="6" t="str">
        <f t="shared" si="1"/>
        <v>marzo</v>
      </c>
      <c r="F90" s="4">
        <v>0</v>
      </c>
      <c r="G90" s="18">
        <v>837.52</v>
      </c>
      <c r="H90" s="19">
        <v>837.52</v>
      </c>
    </row>
    <row r="91" spans="1:8">
      <c r="A91" s="2" t="s">
        <v>17</v>
      </c>
      <c r="B91" s="2" t="s">
        <v>39</v>
      </c>
      <c r="C91" s="1" t="s">
        <v>103</v>
      </c>
      <c r="D91" s="6" t="s">
        <v>116</v>
      </c>
      <c r="E91" s="6" t="str">
        <f t="shared" si="1"/>
        <v>marzo</v>
      </c>
      <c r="F91" s="4">
        <v>0</v>
      </c>
      <c r="G91" s="18">
        <v>272.51</v>
      </c>
      <c r="H91" s="19">
        <v>272.51</v>
      </c>
    </row>
    <row r="92" spans="1:8">
      <c r="A92" s="2" t="s">
        <v>17</v>
      </c>
      <c r="B92" s="2" t="s">
        <v>41</v>
      </c>
      <c r="C92" s="1" t="s">
        <v>103</v>
      </c>
      <c r="D92" s="6" t="s">
        <v>117</v>
      </c>
      <c r="E92" s="6" t="str">
        <f t="shared" si="1"/>
        <v>marzo</v>
      </c>
      <c r="F92" s="4">
        <v>0</v>
      </c>
      <c r="G92" s="18">
        <v>335.74</v>
      </c>
      <c r="H92" s="19">
        <v>335.74</v>
      </c>
    </row>
    <row r="93" spans="1:8">
      <c r="A93" s="2" t="s">
        <v>17</v>
      </c>
      <c r="B93" s="2" t="s">
        <v>43</v>
      </c>
      <c r="C93" s="1" t="s">
        <v>103</v>
      </c>
      <c r="D93" s="6" t="s">
        <v>118</v>
      </c>
      <c r="E93" s="6" t="str">
        <f t="shared" si="1"/>
        <v>marzo</v>
      </c>
      <c r="F93" s="4">
        <v>0</v>
      </c>
      <c r="G93" s="18">
        <v>498.71</v>
      </c>
      <c r="H93" s="19">
        <v>498.71</v>
      </c>
    </row>
    <row r="94" spans="1:8">
      <c r="A94" s="2" t="s">
        <v>17</v>
      </c>
      <c r="B94" s="2" t="s">
        <v>77</v>
      </c>
      <c r="C94" s="1" t="s">
        <v>103</v>
      </c>
      <c r="D94" s="6" t="s">
        <v>119</v>
      </c>
      <c r="E94" s="6" t="str">
        <f t="shared" si="1"/>
        <v>marzo</v>
      </c>
      <c r="F94" s="4">
        <v>0</v>
      </c>
      <c r="G94" s="18">
        <v>313.38</v>
      </c>
      <c r="H94" s="19">
        <v>313.38</v>
      </c>
    </row>
    <row r="95" spans="1:8">
      <c r="A95" s="2" t="s">
        <v>17</v>
      </c>
      <c r="B95" s="2">
        <v>20</v>
      </c>
      <c r="C95" s="1" t="s">
        <v>103</v>
      </c>
      <c r="D95" s="6" t="s">
        <v>120</v>
      </c>
      <c r="E95" s="6" t="str">
        <f t="shared" si="1"/>
        <v>marzo</v>
      </c>
      <c r="F95" s="4">
        <v>0</v>
      </c>
      <c r="G95" s="18">
        <v>560.84</v>
      </c>
      <c r="H95" s="19">
        <v>560.84</v>
      </c>
    </row>
    <row r="96" spans="1:8">
      <c r="A96" s="2" t="s">
        <v>17</v>
      </c>
      <c r="B96" s="2">
        <v>21</v>
      </c>
      <c r="C96" s="1" t="s">
        <v>103</v>
      </c>
      <c r="D96" s="6" t="s">
        <v>121</v>
      </c>
      <c r="E96" s="6" t="str">
        <f t="shared" si="1"/>
        <v>marzo</v>
      </c>
      <c r="F96" s="4">
        <v>0</v>
      </c>
      <c r="G96" s="18">
        <v>444.57</v>
      </c>
      <c r="H96" s="19">
        <v>444.57</v>
      </c>
    </row>
    <row r="97" spans="1:9">
      <c r="A97" s="2" t="s">
        <v>17</v>
      </c>
      <c r="B97" s="2" t="s">
        <v>101</v>
      </c>
      <c r="C97" s="1" t="s">
        <v>103</v>
      </c>
      <c r="D97" s="6" t="s">
        <v>122</v>
      </c>
      <c r="E97" s="6" t="str">
        <f t="shared" si="1"/>
        <v>marzo</v>
      </c>
      <c r="F97" s="4">
        <v>0</v>
      </c>
      <c r="G97" s="18">
        <v>1</v>
      </c>
      <c r="H97" s="19">
        <v>1</v>
      </c>
    </row>
    <row r="98" spans="1:9">
      <c r="A98" s="2" t="s">
        <v>17</v>
      </c>
      <c r="B98" s="2" t="s">
        <v>123</v>
      </c>
      <c r="C98" s="1" t="s">
        <v>103</v>
      </c>
      <c r="D98" s="6" t="s">
        <v>124</v>
      </c>
      <c r="E98" s="6" t="str">
        <f t="shared" si="1"/>
        <v>marzo</v>
      </c>
      <c r="F98" s="4">
        <v>0</v>
      </c>
      <c r="G98" s="18">
        <v>175</v>
      </c>
      <c r="H98" s="19">
        <v>175</v>
      </c>
    </row>
    <row r="99" spans="1:9">
      <c r="A99" s="2" t="s">
        <v>19</v>
      </c>
      <c r="B99" s="2" t="s">
        <v>8</v>
      </c>
      <c r="C99" s="1" t="s">
        <v>125</v>
      </c>
      <c r="D99" s="6" t="s">
        <v>125</v>
      </c>
      <c r="E99" s="6" t="str">
        <f t="shared" si="1"/>
        <v>marzo</v>
      </c>
      <c r="F99" s="4">
        <v>0</v>
      </c>
      <c r="G99" s="18">
        <v>1504.27</v>
      </c>
      <c r="H99" s="19">
        <v>1504.27</v>
      </c>
      <c r="I99" s="1" t="s">
        <v>14</v>
      </c>
    </row>
    <row r="100" spans="1:9">
      <c r="A100" s="2" t="s">
        <v>19</v>
      </c>
      <c r="B100" s="2" t="s">
        <v>10</v>
      </c>
      <c r="C100" s="1" t="s">
        <v>125</v>
      </c>
      <c r="D100" s="6" t="s">
        <v>126</v>
      </c>
      <c r="E100" s="6" t="str">
        <f t="shared" si="1"/>
        <v>marzo</v>
      </c>
      <c r="F100" s="4">
        <v>0</v>
      </c>
      <c r="G100" s="18">
        <v>1600</v>
      </c>
      <c r="H100" s="19">
        <v>1600</v>
      </c>
    </row>
    <row r="101" spans="1:9">
      <c r="A101" s="2" t="s">
        <v>19</v>
      </c>
      <c r="B101" s="2" t="s">
        <v>12</v>
      </c>
      <c r="C101" s="1" t="s">
        <v>125</v>
      </c>
      <c r="D101" s="6" t="s">
        <v>127</v>
      </c>
      <c r="E101" s="6" t="str">
        <f t="shared" si="1"/>
        <v>marzo</v>
      </c>
      <c r="F101" s="4">
        <v>0</v>
      </c>
      <c r="G101" s="18">
        <v>1683.04</v>
      </c>
      <c r="H101" s="19">
        <v>1683.04</v>
      </c>
    </row>
    <row r="102" spans="1:9">
      <c r="A102" s="2" t="s">
        <v>19</v>
      </c>
      <c r="B102" s="2" t="s">
        <v>15</v>
      </c>
      <c r="C102" s="1" t="s">
        <v>125</v>
      </c>
      <c r="D102" s="6" t="s">
        <v>128</v>
      </c>
      <c r="E102" s="6" t="str">
        <f t="shared" si="1"/>
        <v>marzo</v>
      </c>
      <c r="F102" s="4">
        <v>0</v>
      </c>
      <c r="G102" s="18">
        <v>1048.1500000000001</v>
      </c>
      <c r="H102" s="19">
        <v>1048.1500000000001</v>
      </c>
    </row>
    <row r="103" spans="1:9">
      <c r="A103" s="2" t="s">
        <v>19</v>
      </c>
      <c r="B103" s="2" t="s">
        <v>17</v>
      </c>
      <c r="C103" s="1" t="s">
        <v>125</v>
      </c>
      <c r="D103" s="6" t="s">
        <v>129</v>
      </c>
      <c r="E103" s="6" t="str">
        <f t="shared" si="1"/>
        <v>marzo</v>
      </c>
      <c r="F103" s="4">
        <v>0</v>
      </c>
      <c r="G103" s="18">
        <v>1437.03</v>
      </c>
      <c r="H103" s="19">
        <v>1437.03</v>
      </c>
    </row>
    <row r="104" spans="1:9">
      <c r="A104" s="2" t="s">
        <v>19</v>
      </c>
      <c r="B104" s="2" t="s">
        <v>19</v>
      </c>
      <c r="C104" s="1" t="s">
        <v>125</v>
      </c>
      <c r="D104" s="6" t="s">
        <v>130</v>
      </c>
      <c r="E104" s="6" t="str">
        <f t="shared" si="1"/>
        <v>marzo</v>
      </c>
      <c r="F104" s="4">
        <v>0</v>
      </c>
      <c r="G104" s="18">
        <v>1055.0899999999999</v>
      </c>
      <c r="H104" s="19">
        <v>1055.0899999999999</v>
      </c>
    </row>
    <row r="105" spans="1:9">
      <c r="A105" s="2" t="s">
        <v>19</v>
      </c>
      <c r="B105" s="2" t="s">
        <v>21</v>
      </c>
      <c r="C105" s="1" t="s">
        <v>125</v>
      </c>
      <c r="D105" s="6" t="s">
        <v>131</v>
      </c>
      <c r="E105" s="6" t="str">
        <f t="shared" si="1"/>
        <v>marzo</v>
      </c>
      <c r="F105" s="4">
        <v>0</v>
      </c>
      <c r="G105" s="18">
        <v>784.53</v>
      </c>
      <c r="H105" s="19">
        <v>784.53</v>
      </c>
    </row>
    <row r="106" spans="1:9">
      <c r="A106" s="2" t="s">
        <v>19</v>
      </c>
      <c r="B106" s="2" t="s">
        <v>23</v>
      </c>
      <c r="C106" s="1" t="s">
        <v>125</v>
      </c>
      <c r="D106" s="6" t="s">
        <v>132</v>
      </c>
      <c r="E106" s="6" t="str">
        <f t="shared" si="1"/>
        <v>marzo</v>
      </c>
      <c r="F106" s="4">
        <v>0</v>
      </c>
      <c r="G106" s="18">
        <v>667.32</v>
      </c>
      <c r="H106" s="19">
        <v>667.32</v>
      </c>
    </row>
    <row r="107" spans="1:9">
      <c r="A107" s="2" t="s">
        <v>19</v>
      </c>
      <c r="B107" s="2" t="s">
        <v>25</v>
      </c>
      <c r="C107" s="1" t="s">
        <v>125</v>
      </c>
      <c r="D107" s="6" t="s">
        <v>133</v>
      </c>
      <c r="E107" s="6" t="str">
        <f t="shared" si="1"/>
        <v>marzo</v>
      </c>
      <c r="F107" s="4">
        <v>0</v>
      </c>
      <c r="G107" s="18">
        <v>875.71</v>
      </c>
      <c r="H107" s="19">
        <v>875.71</v>
      </c>
    </row>
    <row r="108" spans="1:9">
      <c r="A108" s="2" t="s">
        <v>19</v>
      </c>
      <c r="B108" s="2" t="s">
        <v>27</v>
      </c>
      <c r="C108" s="1" t="s">
        <v>125</v>
      </c>
      <c r="D108" s="6" t="s">
        <v>134</v>
      </c>
      <c r="E108" s="6" t="str">
        <f t="shared" si="1"/>
        <v>marzo</v>
      </c>
      <c r="F108" s="4">
        <v>0</v>
      </c>
      <c r="G108" s="18">
        <v>454.37</v>
      </c>
      <c r="H108" s="19">
        <v>454.37</v>
      </c>
    </row>
    <row r="109" spans="1:9">
      <c r="A109" s="2" t="s">
        <v>19</v>
      </c>
      <c r="B109" s="2" t="s">
        <v>29</v>
      </c>
      <c r="C109" s="1" t="s">
        <v>125</v>
      </c>
      <c r="D109" s="6" t="s">
        <v>135</v>
      </c>
      <c r="E109" s="6" t="str">
        <f t="shared" si="1"/>
        <v>marzo</v>
      </c>
      <c r="F109" s="4">
        <v>0</v>
      </c>
      <c r="G109" s="18">
        <v>653.54999999999995</v>
      </c>
      <c r="H109" s="19">
        <v>653.54999999999995</v>
      </c>
    </row>
    <row r="110" spans="1:9">
      <c r="A110" s="2" t="s">
        <v>19</v>
      </c>
      <c r="B110" s="2" t="s">
        <v>31</v>
      </c>
      <c r="C110" s="1" t="s">
        <v>125</v>
      </c>
      <c r="D110" s="6" t="s">
        <v>136</v>
      </c>
      <c r="E110" s="6" t="str">
        <f t="shared" si="1"/>
        <v>marzo</v>
      </c>
      <c r="F110" s="4">
        <v>0</v>
      </c>
      <c r="G110" s="18">
        <v>0</v>
      </c>
      <c r="H110" s="19">
        <v>0</v>
      </c>
    </row>
    <row r="111" spans="1:9">
      <c r="A111" s="2" t="s">
        <v>19</v>
      </c>
      <c r="B111" s="2" t="s">
        <v>33</v>
      </c>
      <c r="C111" s="1" t="s">
        <v>125</v>
      </c>
      <c r="D111" s="6" t="s">
        <v>137</v>
      </c>
      <c r="E111" s="6" t="str">
        <f t="shared" si="1"/>
        <v>marzo</v>
      </c>
      <c r="F111" s="4">
        <v>0</v>
      </c>
      <c r="G111" s="18">
        <v>511.69</v>
      </c>
      <c r="H111" s="19">
        <v>511.69</v>
      </c>
    </row>
    <row r="112" spans="1:9">
      <c r="A112" s="2" t="s">
        <v>19</v>
      </c>
      <c r="B112" s="2" t="s">
        <v>35</v>
      </c>
      <c r="C112" s="1" t="s">
        <v>125</v>
      </c>
      <c r="D112" s="6" t="s">
        <v>138</v>
      </c>
      <c r="E112" s="6" t="str">
        <f t="shared" si="1"/>
        <v>marzo</v>
      </c>
      <c r="F112" s="4">
        <v>0</v>
      </c>
      <c r="G112" s="18">
        <v>625.20000000000005</v>
      </c>
      <c r="H112" s="19">
        <v>625.20000000000005</v>
      </c>
    </row>
    <row r="113" spans="1:8">
      <c r="A113" s="2" t="s">
        <v>19</v>
      </c>
      <c r="B113" s="2" t="s">
        <v>37</v>
      </c>
      <c r="C113" s="1" t="s">
        <v>125</v>
      </c>
      <c r="D113" s="6" t="s">
        <v>139</v>
      </c>
      <c r="E113" s="6" t="str">
        <f t="shared" si="1"/>
        <v>marzo</v>
      </c>
      <c r="F113" s="4">
        <v>0</v>
      </c>
      <c r="G113" s="18">
        <v>364.61</v>
      </c>
      <c r="H113" s="19">
        <v>364.61</v>
      </c>
    </row>
    <row r="114" spans="1:8">
      <c r="A114" s="2" t="s">
        <v>19</v>
      </c>
      <c r="B114" s="2" t="s">
        <v>39</v>
      </c>
      <c r="C114" s="1" t="s">
        <v>125</v>
      </c>
      <c r="D114" s="6" t="s">
        <v>140</v>
      </c>
      <c r="E114" s="6" t="str">
        <f t="shared" si="1"/>
        <v>marzo</v>
      </c>
      <c r="F114" s="4">
        <v>0</v>
      </c>
      <c r="G114" s="18">
        <v>343.8</v>
      </c>
      <c r="H114" s="19">
        <v>343.8</v>
      </c>
    </row>
    <row r="115" spans="1:8">
      <c r="A115" s="2" t="s">
        <v>21</v>
      </c>
      <c r="B115" s="2" t="s">
        <v>8</v>
      </c>
      <c r="C115" s="1" t="s">
        <v>141</v>
      </c>
      <c r="D115" s="6" t="s">
        <v>141</v>
      </c>
      <c r="E115" s="6" t="str">
        <f t="shared" si="1"/>
        <v>marzo</v>
      </c>
      <c r="F115" s="4">
        <v>0</v>
      </c>
      <c r="G115" s="18">
        <v>1368.97</v>
      </c>
      <c r="H115" s="19">
        <v>1368.97</v>
      </c>
    </row>
    <row r="116" spans="1:8">
      <c r="A116" s="2" t="s">
        <v>21</v>
      </c>
      <c r="B116" s="2" t="s">
        <v>10</v>
      </c>
      <c r="C116" s="1" t="s">
        <v>141</v>
      </c>
      <c r="D116" s="6" t="s">
        <v>142</v>
      </c>
      <c r="E116" s="6" t="str">
        <f t="shared" si="1"/>
        <v>marzo</v>
      </c>
      <c r="F116" s="4">
        <v>0</v>
      </c>
      <c r="G116" s="18">
        <v>1108.25</v>
      </c>
      <c r="H116" s="19">
        <v>1108.25</v>
      </c>
    </row>
    <row r="117" spans="1:8">
      <c r="A117" s="2" t="s">
        <v>21</v>
      </c>
      <c r="B117" s="2" t="s">
        <v>12</v>
      </c>
      <c r="C117" s="1" t="s">
        <v>141</v>
      </c>
      <c r="D117" s="6" t="s">
        <v>143</v>
      </c>
      <c r="E117" s="6" t="str">
        <f t="shared" si="1"/>
        <v>marzo</v>
      </c>
      <c r="F117" s="4">
        <v>0</v>
      </c>
      <c r="G117" s="18">
        <v>550.16999999999996</v>
      </c>
      <c r="H117" s="19">
        <v>550.16999999999996</v>
      </c>
    </row>
    <row r="118" spans="1:8">
      <c r="A118" s="2" t="s">
        <v>21</v>
      </c>
      <c r="B118" s="2" t="s">
        <v>15</v>
      </c>
      <c r="C118" s="1" t="s">
        <v>141</v>
      </c>
      <c r="D118" s="6" t="s">
        <v>144</v>
      </c>
      <c r="E118" s="6" t="str">
        <f t="shared" si="1"/>
        <v>marzo</v>
      </c>
      <c r="F118" s="4">
        <v>0</v>
      </c>
      <c r="G118" s="18">
        <v>0</v>
      </c>
      <c r="H118" s="19">
        <v>0</v>
      </c>
    </row>
    <row r="119" spans="1:8">
      <c r="A119" s="2" t="s">
        <v>21</v>
      </c>
      <c r="B119" s="2" t="s">
        <v>17</v>
      </c>
      <c r="C119" s="1" t="s">
        <v>141</v>
      </c>
      <c r="D119" s="6" t="s">
        <v>145</v>
      </c>
      <c r="E119" s="6" t="str">
        <f t="shared" si="1"/>
        <v>marzo</v>
      </c>
      <c r="F119" s="4">
        <v>863.04</v>
      </c>
      <c r="G119" s="18">
        <v>431.52</v>
      </c>
      <c r="H119" s="19">
        <v>1294.56</v>
      </c>
    </row>
    <row r="120" spans="1:8">
      <c r="A120" s="2" t="s">
        <v>21</v>
      </c>
      <c r="B120" s="2" t="s">
        <v>19</v>
      </c>
      <c r="C120" s="1" t="s">
        <v>141</v>
      </c>
      <c r="D120" s="6" t="s">
        <v>146</v>
      </c>
      <c r="E120" s="6" t="str">
        <f t="shared" si="1"/>
        <v>marzo</v>
      </c>
      <c r="F120" s="4">
        <v>1694.68</v>
      </c>
      <c r="G120" s="18">
        <v>847.34</v>
      </c>
      <c r="H120" s="19">
        <v>2542.02</v>
      </c>
    </row>
    <row r="121" spans="1:8">
      <c r="A121" s="2" t="s">
        <v>21</v>
      </c>
      <c r="B121" s="2" t="s">
        <v>21</v>
      </c>
      <c r="C121" s="1" t="s">
        <v>141</v>
      </c>
      <c r="D121" s="6" t="s">
        <v>147</v>
      </c>
      <c r="E121" s="6" t="str">
        <f t="shared" si="1"/>
        <v>marzo</v>
      </c>
      <c r="F121" s="4">
        <v>0</v>
      </c>
      <c r="G121" s="18">
        <v>1478.05</v>
      </c>
      <c r="H121" s="19">
        <v>1478.05</v>
      </c>
    </row>
    <row r="122" spans="1:8">
      <c r="A122" s="2" t="s">
        <v>21</v>
      </c>
      <c r="B122" s="2" t="s">
        <v>23</v>
      </c>
      <c r="C122" s="1" t="s">
        <v>141</v>
      </c>
      <c r="D122" s="6" t="s">
        <v>148</v>
      </c>
      <c r="E122" s="6" t="str">
        <f t="shared" si="1"/>
        <v>marzo</v>
      </c>
      <c r="F122" s="4">
        <v>0</v>
      </c>
      <c r="G122" s="18">
        <v>625.97</v>
      </c>
      <c r="H122" s="19">
        <v>625.97</v>
      </c>
    </row>
    <row r="123" spans="1:8">
      <c r="A123" s="2" t="s">
        <v>21</v>
      </c>
      <c r="B123" s="2" t="s">
        <v>25</v>
      </c>
      <c r="C123" s="1" t="s">
        <v>141</v>
      </c>
      <c r="D123" s="6" t="s">
        <v>149</v>
      </c>
      <c r="E123" s="6" t="str">
        <f t="shared" si="1"/>
        <v>marzo</v>
      </c>
      <c r="F123" s="4">
        <v>0</v>
      </c>
      <c r="G123" s="18">
        <v>675.67</v>
      </c>
      <c r="H123" s="19">
        <v>675.67</v>
      </c>
    </row>
    <row r="124" spans="1:8">
      <c r="A124" s="2" t="s">
        <v>21</v>
      </c>
      <c r="B124" s="2">
        <v>10</v>
      </c>
      <c r="C124" s="1" t="s">
        <v>141</v>
      </c>
      <c r="D124" s="6" t="s">
        <v>294</v>
      </c>
      <c r="E124" s="6" t="str">
        <f t="shared" si="1"/>
        <v>marzo</v>
      </c>
      <c r="F124" s="4">
        <v>0</v>
      </c>
      <c r="G124" s="18">
        <v>300</v>
      </c>
      <c r="H124" s="19">
        <v>300</v>
      </c>
    </row>
    <row r="125" spans="1:8">
      <c r="A125" s="2" t="s">
        <v>21</v>
      </c>
      <c r="B125" s="2" t="s">
        <v>29</v>
      </c>
      <c r="C125" s="1" t="s">
        <v>141</v>
      </c>
      <c r="D125" s="6" t="s">
        <v>150</v>
      </c>
      <c r="E125" s="6" t="str">
        <f t="shared" si="1"/>
        <v>marzo</v>
      </c>
      <c r="F125" s="4">
        <v>0</v>
      </c>
      <c r="G125" s="18">
        <v>412</v>
      </c>
      <c r="H125" s="19">
        <v>412</v>
      </c>
    </row>
    <row r="126" spans="1:8">
      <c r="A126" s="2" t="s">
        <v>21</v>
      </c>
      <c r="B126" s="2">
        <v>12</v>
      </c>
      <c r="C126" s="1" t="s">
        <v>141</v>
      </c>
      <c r="D126" s="6" t="s">
        <v>295</v>
      </c>
      <c r="E126" s="6" t="str">
        <f t="shared" si="1"/>
        <v>marzo</v>
      </c>
      <c r="F126" s="4">
        <v>0</v>
      </c>
      <c r="G126" s="18">
        <v>673.23</v>
      </c>
      <c r="H126" s="19">
        <v>673.23</v>
      </c>
    </row>
    <row r="127" spans="1:8">
      <c r="A127" s="2" t="s">
        <v>21</v>
      </c>
      <c r="B127" s="2" t="s">
        <v>33</v>
      </c>
      <c r="C127" s="1" t="s">
        <v>141</v>
      </c>
      <c r="D127" s="6" t="s">
        <v>151</v>
      </c>
      <c r="E127" s="6" t="str">
        <f t="shared" si="1"/>
        <v>marzo</v>
      </c>
      <c r="F127" s="4">
        <v>0</v>
      </c>
      <c r="G127" s="18">
        <v>413.77</v>
      </c>
      <c r="H127" s="19">
        <v>413.77</v>
      </c>
    </row>
    <row r="128" spans="1:8">
      <c r="A128" s="2" t="s">
        <v>21</v>
      </c>
      <c r="B128" s="2" t="s">
        <v>35</v>
      </c>
      <c r="C128" s="1" t="s">
        <v>141</v>
      </c>
      <c r="D128" s="6" t="s">
        <v>152</v>
      </c>
      <c r="E128" s="6" t="str">
        <f t="shared" si="1"/>
        <v>marzo</v>
      </c>
      <c r="F128" s="4">
        <v>0</v>
      </c>
      <c r="G128" s="18">
        <v>399.72</v>
      </c>
      <c r="H128" s="19">
        <v>399.72</v>
      </c>
    </row>
    <row r="129" spans="1:8">
      <c r="A129" s="2" t="s">
        <v>21</v>
      </c>
      <c r="B129" s="2" t="s">
        <v>37</v>
      </c>
      <c r="C129" s="1" t="s">
        <v>141</v>
      </c>
      <c r="D129" s="6" t="s">
        <v>153</v>
      </c>
      <c r="E129" s="6" t="str">
        <f t="shared" si="1"/>
        <v>marzo</v>
      </c>
      <c r="F129" s="4">
        <v>0</v>
      </c>
      <c r="G129" s="18">
        <v>57.142857142857146</v>
      </c>
      <c r="H129" s="19">
        <v>57.142857142857146</v>
      </c>
    </row>
    <row r="130" spans="1:8">
      <c r="A130" s="2" t="s">
        <v>21</v>
      </c>
      <c r="B130" s="2" t="s">
        <v>39</v>
      </c>
      <c r="C130" s="1" t="s">
        <v>141</v>
      </c>
      <c r="D130" s="6" t="s">
        <v>291</v>
      </c>
      <c r="E130" s="6" t="str">
        <f t="shared" si="1"/>
        <v>marzo</v>
      </c>
      <c r="F130" s="4">
        <v>0</v>
      </c>
      <c r="G130" s="18">
        <v>372.35</v>
      </c>
      <c r="H130" s="19">
        <v>372.35</v>
      </c>
    </row>
    <row r="131" spans="1:8">
      <c r="A131" s="2" t="s">
        <v>21</v>
      </c>
      <c r="B131" s="2" t="s">
        <v>41</v>
      </c>
      <c r="C131" s="1" t="s">
        <v>141</v>
      </c>
      <c r="D131" s="6" t="s">
        <v>154</v>
      </c>
      <c r="E131" s="6" t="str">
        <f t="shared" si="1"/>
        <v>marzo</v>
      </c>
      <c r="F131" s="4">
        <v>0</v>
      </c>
      <c r="G131" s="18">
        <v>225</v>
      </c>
      <c r="H131" s="19">
        <v>225</v>
      </c>
    </row>
    <row r="132" spans="1:8">
      <c r="A132" s="2" t="s">
        <v>21</v>
      </c>
      <c r="B132" s="2">
        <v>18</v>
      </c>
      <c r="C132" s="1" t="s">
        <v>141</v>
      </c>
      <c r="D132" s="6" t="s">
        <v>155</v>
      </c>
      <c r="E132" s="6" t="str">
        <f t="shared" ref="E132:E195" si="2">+E131</f>
        <v>marzo</v>
      </c>
      <c r="F132" s="4">
        <v>0</v>
      </c>
      <c r="G132" s="18">
        <v>338.06</v>
      </c>
      <c r="H132" s="19">
        <v>338.06</v>
      </c>
    </row>
    <row r="133" spans="1:8">
      <c r="A133" s="2" t="s">
        <v>23</v>
      </c>
      <c r="B133" s="2" t="s">
        <v>8</v>
      </c>
      <c r="C133" s="1" t="s">
        <v>156</v>
      </c>
      <c r="D133" s="6" t="s">
        <v>157</v>
      </c>
      <c r="E133" s="6" t="str">
        <f t="shared" si="2"/>
        <v>marzo</v>
      </c>
      <c r="F133" s="4">
        <v>0</v>
      </c>
      <c r="G133" s="18">
        <v>1780.74</v>
      </c>
      <c r="H133" s="19">
        <v>1780.74</v>
      </c>
    </row>
    <row r="134" spans="1:8">
      <c r="A134" s="2" t="s">
        <v>23</v>
      </c>
      <c r="B134" s="2" t="s">
        <v>10</v>
      </c>
      <c r="C134" s="1" t="s">
        <v>156</v>
      </c>
      <c r="D134" s="6" t="s">
        <v>158</v>
      </c>
      <c r="E134" s="6" t="str">
        <f t="shared" si="2"/>
        <v>marzo</v>
      </c>
      <c r="F134" s="4">
        <v>0</v>
      </c>
      <c r="G134" s="18">
        <v>1273.8800000000001</v>
      </c>
      <c r="H134" s="19">
        <v>1273.8800000000001</v>
      </c>
    </row>
    <row r="135" spans="1:8">
      <c r="A135" s="2" t="s">
        <v>23</v>
      </c>
      <c r="B135" s="2" t="s">
        <v>12</v>
      </c>
      <c r="C135" s="1" t="s">
        <v>156</v>
      </c>
      <c r="D135" s="6" t="s">
        <v>159</v>
      </c>
      <c r="E135" s="6" t="str">
        <f t="shared" si="2"/>
        <v>marzo</v>
      </c>
      <c r="F135" s="4">
        <v>0</v>
      </c>
      <c r="G135" s="18">
        <v>628.04999999999995</v>
      </c>
      <c r="H135" s="19">
        <v>628.04999999999995</v>
      </c>
    </row>
    <row r="136" spans="1:8">
      <c r="A136" s="2" t="s">
        <v>23</v>
      </c>
      <c r="B136" s="2" t="s">
        <v>15</v>
      </c>
      <c r="C136" s="1" t="s">
        <v>156</v>
      </c>
      <c r="D136" s="6" t="s">
        <v>160</v>
      </c>
      <c r="E136" s="6" t="str">
        <f t="shared" si="2"/>
        <v>marzo</v>
      </c>
      <c r="F136" s="4">
        <v>0</v>
      </c>
      <c r="G136" s="18">
        <v>1025.52</v>
      </c>
      <c r="H136" s="19">
        <v>1025.52</v>
      </c>
    </row>
    <row r="137" spans="1:8">
      <c r="A137" s="2" t="s">
        <v>23</v>
      </c>
      <c r="B137" s="2" t="s">
        <v>17</v>
      </c>
      <c r="C137" s="1" t="s">
        <v>156</v>
      </c>
      <c r="D137" s="6" t="s">
        <v>161</v>
      </c>
      <c r="E137" s="6" t="str">
        <f t="shared" si="2"/>
        <v>marzo</v>
      </c>
      <c r="F137" s="4">
        <v>0</v>
      </c>
      <c r="G137" s="18">
        <v>836.84</v>
      </c>
      <c r="H137" s="19">
        <v>836.84</v>
      </c>
    </row>
    <row r="138" spans="1:8">
      <c r="A138" s="2" t="s">
        <v>23</v>
      </c>
      <c r="B138" s="2" t="s">
        <v>19</v>
      </c>
      <c r="C138" s="1" t="s">
        <v>156</v>
      </c>
      <c r="D138" s="6" t="s">
        <v>162</v>
      </c>
      <c r="E138" s="6" t="str">
        <f t="shared" si="2"/>
        <v>marzo</v>
      </c>
      <c r="F138" s="4">
        <v>0</v>
      </c>
      <c r="G138" s="18">
        <v>373.4</v>
      </c>
      <c r="H138" s="19">
        <v>373.4</v>
      </c>
    </row>
    <row r="139" spans="1:8">
      <c r="A139" s="2" t="s">
        <v>23</v>
      </c>
      <c r="B139" s="2" t="s">
        <v>21</v>
      </c>
      <c r="C139" s="1" t="s">
        <v>156</v>
      </c>
      <c r="D139" s="6" t="s">
        <v>163</v>
      </c>
      <c r="E139" s="6" t="str">
        <f t="shared" si="2"/>
        <v>marzo</v>
      </c>
      <c r="F139" s="4">
        <v>0</v>
      </c>
      <c r="G139" s="18">
        <v>237.41</v>
      </c>
      <c r="H139" s="19">
        <v>237.41</v>
      </c>
    </row>
    <row r="140" spans="1:8">
      <c r="A140" s="2" t="s">
        <v>23</v>
      </c>
      <c r="B140" s="2" t="s">
        <v>23</v>
      </c>
      <c r="C140" s="1" t="s">
        <v>156</v>
      </c>
      <c r="D140" s="6" t="s">
        <v>164</v>
      </c>
      <c r="E140" s="6" t="str">
        <f t="shared" si="2"/>
        <v>marzo</v>
      </c>
      <c r="F140" s="4">
        <v>0</v>
      </c>
      <c r="G140" s="18">
        <v>474.5</v>
      </c>
      <c r="H140" s="19">
        <v>474.5</v>
      </c>
    </row>
    <row r="141" spans="1:8">
      <c r="A141" s="2" t="s">
        <v>23</v>
      </c>
      <c r="B141" s="2" t="s">
        <v>25</v>
      </c>
      <c r="C141" s="1" t="s">
        <v>156</v>
      </c>
      <c r="D141" s="6" t="s">
        <v>165</v>
      </c>
      <c r="E141" s="6" t="str">
        <f t="shared" si="2"/>
        <v>marzo</v>
      </c>
      <c r="F141" s="4">
        <v>0</v>
      </c>
      <c r="G141" s="18">
        <v>150</v>
      </c>
      <c r="H141" s="19">
        <v>150</v>
      </c>
    </row>
    <row r="142" spans="1:8">
      <c r="A142" s="2" t="str">
        <f>+A141</f>
        <v>08</v>
      </c>
      <c r="B142" s="2">
        <v>10</v>
      </c>
      <c r="C142" s="1" t="s">
        <v>156</v>
      </c>
      <c r="D142" s="6" t="s">
        <v>166</v>
      </c>
      <c r="E142" s="6" t="str">
        <f t="shared" si="2"/>
        <v>marzo</v>
      </c>
      <c r="F142" s="4">
        <v>0</v>
      </c>
      <c r="G142" s="18">
        <v>386.61</v>
      </c>
      <c r="H142" s="19">
        <v>386.61</v>
      </c>
    </row>
    <row r="143" spans="1:8">
      <c r="A143" s="2" t="s">
        <v>23</v>
      </c>
      <c r="B143" s="2" t="s">
        <v>29</v>
      </c>
      <c r="C143" s="1" t="s">
        <v>156</v>
      </c>
      <c r="D143" s="6" t="s">
        <v>167</v>
      </c>
      <c r="E143" s="6" t="str">
        <f t="shared" si="2"/>
        <v>marzo</v>
      </c>
      <c r="F143" s="4">
        <v>0</v>
      </c>
      <c r="G143" s="18">
        <v>435.92</v>
      </c>
      <c r="H143" s="19">
        <v>435.92</v>
      </c>
    </row>
    <row r="144" spans="1:8">
      <c r="A144" s="2" t="s">
        <v>23</v>
      </c>
      <c r="B144" s="2" t="s">
        <v>31</v>
      </c>
      <c r="C144" s="1" t="s">
        <v>156</v>
      </c>
      <c r="D144" s="6" t="s">
        <v>168</v>
      </c>
      <c r="E144" s="6" t="str">
        <f t="shared" si="2"/>
        <v>marzo</v>
      </c>
      <c r="F144" s="4">
        <v>0</v>
      </c>
      <c r="G144" s="18">
        <v>825.6</v>
      </c>
      <c r="H144" s="19">
        <v>825.6</v>
      </c>
    </row>
    <row r="145" spans="1:8">
      <c r="A145" s="2" t="s">
        <v>23</v>
      </c>
      <c r="B145" s="2" t="s">
        <v>33</v>
      </c>
      <c r="C145" s="1" t="s">
        <v>156</v>
      </c>
      <c r="D145" s="6" t="s">
        <v>169</v>
      </c>
      <c r="E145" s="6" t="str">
        <f t="shared" si="2"/>
        <v>marzo</v>
      </c>
      <c r="F145" s="4">
        <v>0</v>
      </c>
      <c r="G145" s="18">
        <v>75</v>
      </c>
      <c r="H145" s="19">
        <v>75</v>
      </c>
    </row>
    <row r="146" spans="1:8">
      <c r="A146" s="2" t="s">
        <v>23</v>
      </c>
      <c r="B146" s="2" t="s">
        <v>35</v>
      </c>
      <c r="C146" s="1" t="s">
        <v>156</v>
      </c>
      <c r="D146" s="6" t="s">
        <v>170</v>
      </c>
      <c r="E146" s="6" t="str">
        <f t="shared" si="2"/>
        <v>marzo</v>
      </c>
      <c r="F146" s="4">
        <v>0</v>
      </c>
      <c r="G146" s="18">
        <v>401.17</v>
      </c>
      <c r="H146" s="19">
        <v>401.17</v>
      </c>
    </row>
    <row r="147" spans="1:8">
      <c r="A147" s="2" t="s">
        <v>23</v>
      </c>
      <c r="B147" s="2" t="s">
        <v>37</v>
      </c>
      <c r="C147" s="1" t="s">
        <v>156</v>
      </c>
      <c r="D147" s="6" t="s">
        <v>171</v>
      </c>
      <c r="E147" s="6" t="str">
        <f t="shared" si="2"/>
        <v>marzo</v>
      </c>
      <c r="F147" s="4">
        <v>0</v>
      </c>
      <c r="G147" s="18">
        <v>0</v>
      </c>
      <c r="H147" s="19">
        <v>0</v>
      </c>
    </row>
    <row r="148" spans="1:8">
      <c r="A148" s="2" t="s">
        <v>23</v>
      </c>
      <c r="B148" s="2" t="s">
        <v>39</v>
      </c>
      <c r="C148" s="1" t="s">
        <v>156</v>
      </c>
      <c r="D148" s="6" t="s">
        <v>172</v>
      </c>
      <c r="E148" s="6" t="str">
        <f t="shared" si="2"/>
        <v>marzo</v>
      </c>
      <c r="F148" s="4">
        <v>0</v>
      </c>
      <c r="G148" s="18">
        <v>0</v>
      </c>
      <c r="H148" s="19">
        <v>0</v>
      </c>
    </row>
    <row r="149" spans="1:8">
      <c r="A149" s="2" t="str">
        <f>+A148</f>
        <v>08</v>
      </c>
      <c r="B149" s="2">
        <v>17</v>
      </c>
      <c r="C149" s="1" t="s">
        <v>156</v>
      </c>
      <c r="D149" s="6" t="s">
        <v>296</v>
      </c>
      <c r="E149" s="6" t="str">
        <f t="shared" si="2"/>
        <v>marzo</v>
      </c>
      <c r="F149" s="4">
        <v>0</v>
      </c>
      <c r="G149" s="18">
        <v>100</v>
      </c>
      <c r="H149" s="19">
        <v>100</v>
      </c>
    </row>
    <row r="150" spans="1:8">
      <c r="A150" s="2" t="s">
        <v>23</v>
      </c>
      <c r="B150" s="2" t="s">
        <v>43</v>
      </c>
      <c r="C150" s="1" t="s">
        <v>156</v>
      </c>
      <c r="D150" s="6" t="s">
        <v>173</v>
      </c>
      <c r="E150" s="6" t="str">
        <f t="shared" si="2"/>
        <v>marzo</v>
      </c>
      <c r="F150" s="4">
        <v>0</v>
      </c>
      <c r="G150" s="18">
        <v>0</v>
      </c>
      <c r="H150" s="19">
        <v>0</v>
      </c>
    </row>
    <row r="151" spans="1:8">
      <c r="A151" s="2" t="s">
        <v>23</v>
      </c>
      <c r="B151" s="2" t="s">
        <v>77</v>
      </c>
      <c r="C151" s="1" t="s">
        <v>156</v>
      </c>
      <c r="D151" s="6" t="s">
        <v>174</v>
      </c>
      <c r="E151" s="6" t="str">
        <f t="shared" si="2"/>
        <v>marzo</v>
      </c>
      <c r="F151" s="4">
        <v>0</v>
      </c>
      <c r="G151" s="18">
        <v>250.84</v>
      </c>
      <c r="H151" s="19">
        <v>250.84</v>
      </c>
    </row>
    <row r="152" spans="1:8">
      <c r="A152" s="2" t="s">
        <v>23</v>
      </c>
      <c r="B152" s="2" t="s">
        <v>78</v>
      </c>
      <c r="C152" s="1" t="s">
        <v>156</v>
      </c>
      <c r="D152" s="6" t="s">
        <v>175</v>
      </c>
      <c r="E152" s="6" t="str">
        <f t="shared" si="2"/>
        <v>marzo</v>
      </c>
      <c r="F152" s="4">
        <v>0</v>
      </c>
      <c r="G152" s="18">
        <v>176.29</v>
      </c>
      <c r="H152" s="19">
        <v>176.29</v>
      </c>
    </row>
    <row r="153" spans="1:8">
      <c r="A153" s="2" t="s">
        <v>23</v>
      </c>
      <c r="B153" s="2" t="s">
        <v>100</v>
      </c>
      <c r="C153" s="1" t="s">
        <v>156</v>
      </c>
      <c r="D153" s="6" t="s">
        <v>176</v>
      </c>
      <c r="E153" s="6" t="str">
        <f t="shared" si="2"/>
        <v>marzo</v>
      </c>
      <c r="F153" s="4">
        <v>0</v>
      </c>
      <c r="G153" s="18">
        <v>210.64</v>
      </c>
      <c r="H153" s="19">
        <v>210.64</v>
      </c>
    </row>
    <row r="154" spans="1:8">
      <c r="A154" s="2" t="str">
        <f>+A153</f>
        <v>08</v>
      </c>
      <c r="B154" s="2">
        <v>22</v>
      </c>
      <c r="C154" s="1" t="s">
        <v>156</v>
      </c>
      <c r="D154" s="6" t="s">
        <v>177</v>
      </c>
      <c r="E154" s="6" t="str">
        <f t="shared" si="2"/>
        <v>marzo</v>
      </c>
      <c r="F154" s="4">
        <v>0</v>
      </c>
      <c r="G154" s="18">
        <v>925.05</v>
      </c>
      <c r="H154" s="19">
        <v>925.05</v>
      </c>
    </row>
    <row r="155" spans="1:8">
      <c r="A155" s="2" t="s">
        <v>25</v>
      </c>
      <c r="B155" s="2" t="s">
        <v>8</v>
      </c>
      <c r="C155" s="1" t="s">
        <v>178</v>
      </c>
      <c r="D155" s="6" t="s">
        <v>178</v>
      </c>
      <c r="E155" s="6" t="str">
        <f t="shared" si="2"/>
        <v>marzo</v>
      </c>
      <c r="F155" s="4">
        <v>0</v>
      </c>
      <c r="G155" s="18">
        <v>1221.05</v>
      </c>
      <c r="H155" s="19">
        <v>1221.05</v>
      </c>
    </row>
    <row r="156" spans="1:8">
      <c r="A156" s="2" t="s">
        <v>25</v>
      </c>
      <c r="B156" s="2" t="s">
        <v>10</v>
      </c>
      <c r="C156" s="1" t="s">
        <v>178</v>
      </c>
      <c r="D156" s="6" t="s">
        <v>179</v>
      </c>
      <c r="E156" s="6" t="str">
        <f t="shared" si="2"/>
        <v>marzo</v>
      </c>
      <c r="F156" s="4">
        <v>0</v>
      </c>
      <c r="G156" s="18">
        <v>667.55</v>
      </c>
      <c r="H156" s="19">
        <v>667.55</v>
      </c>
    </row>
    <row r="157" spans="1:8">
      <c r="A157" s="2" t="s">
        <v>25</v>
      </c>
      <c r="B157" s="2" t="s">
        <v>12</v>
      </c>
      <c r="C157" s="1" t="s">
        <v>178</v>
      </c>
      <c r="D157" s="6" t="s">
        <v>180</v>
      </c>
      <c r="E157" s="6" t="str">
        <f t="shared" si="2"/>
        <v>marzo</v>
      </c>
      <c r="F157" s="4">
        <v>0</v>
      </c>
      <c r="G157" s="18">
        <v>665.76</v>
      </c>
      <c r="H157" s="19">
        <v>665.76</v>
      </c>
    </row>
    <row r="158" spans="1:8">
      <c r="A158" s="2" t="s">
        <v>25</v>
      </c>
      <c r="B158" s="2" t="s">
        <v>15</v>
      </c>
      <c r="C158" s="1" t="s">
        <v>178</v>
      </c>
      <c r="D158" s="6" t="s">
        <v>181</v>
      </c>
      <c r="E158" s="6" t="str">
        <f t="shared" si="2"/>
        <v>marzo</v>
      </c>
      <c r="F158" s="4">
        <v>0</v>
      </c>
      <c r="G158" s="18">
        <v>744.36</v>
      </c>
      <c r="H158" s="19">
        <v>744.36</v>
      </c>
    </row>
    <row r="159" spans="1:8">
      <c r="A159" s="2" t="s">
        <v>25</v>
      </c>
      <c r="B159" s="2" t="s">
        <v>17</v>
      </c>
      <c r="C159" s="1" t="s">
        <v>178</v>
      </c>
      <c r="D159" s="6" t="s">
        <v>182</v>
      </c>
      <c r="E159" s="6" t="str">
        <f t="shared" si="2"/>
        <v>marzo</v>
      </c>
      <c r="F159" s="4">
        <v>0</v>
      </c>
      <c r="G159" s="18">
        <v>408.51</v>
      </c>
      <c r="H159" s="19">
        <v>408.51</v>
      </c>
    </row>
    <row r="160" spans="1:8">
      <c r="A160" s="2" t="s">
        <v>25</v>
      </c>
      <c r="B160" s="2" t="s">
        <v>19</v>
      </c>
      <c r="C160" s="1" t="s">
        <v>178</v>
      </c>
      <c r="D160" s="6" t="s">
        <v>183</v>
      </c>
      <c r="E160" s="6" t="str">
        <f t="shared" si="2"/>
        <v>marzo</v>
      </c>
      <c r="F160" s="4">
        <v>0</v>
      </c>
      <c r="G160" s="18">
        <v>0</v>
      </c>
      <c r="H160" s="19">
        <v>0</v>
      </c>
    </row>
    <row r="161" spans="1:8">
      <c r="A161" s="2" t="s">
        <v>25</v>
      </c>
      <c r="B161" s="2" t="s">
        <v>21</v>
      </c>
      <c r="C161" s="1" t="s">
        <v>178</v>
      </c>
      <c r="D161" s="6" t="s">
        <v>184</v>
      </c>
      <c r="E161" s="6" t="str">
        <f t="shared" si="2"/>
        <v>marzo</v>
      </c>
      <c r="F161" s="4">
        <v>0</v>
      </c>
      <c r="G161" s="18">
        <v>252.19</v>
      </c>
      <c r="H161" s="19">
        <v>252.19</v>
      </c>
    </row>
    <row r="162" spans="1:8">
      <c r="A162" s="2" t="s">
        <v>25</v>
      </c>
      <c r="B162" s="2" t="s">
        <v>23</v>
      </c>
      <c r="C162" s="1" t="s">
        <v>178</v>
      </c>
      <c r="D162" s="6" t="s">
        <v>185</v>
      </c>
      <c r="E162" s="6" t="str">
        <f t="shared" si="2"/>
        <v>marzo</v>
      </c>
      <c r="F162" s="4">
        <v>0</v>
      </c>
      <c r="G162" s="18">
        <v>221.27</v>
      </c>
      <c r="H162" s="19">
        <v>221.27</v>
      </c>
    </row>
    <row r="163" spans="1:8">
      <c r="A163" s="2" t="s">
        <v>25</v>
      </c>
      <c r="B163" s="2" t="s">
        <v>25</v>
      </c>
      <c r="C163" s="1" t="s">
        <v>178</v>
      </c>
      <c r="D163" s="6" t="s">
        <v>186</v>
      </c>
      <c r="E163" s="6" t="str">
        <f t="shared" si="2"/>
        <v>marzo</v>
      </c>
      <c r="F163" s="4">
        <v>0</v>
      </c>
      <c r="G163" s="18">
        <v>212.19</v>
      </c>
      <c r="H163" s="19">
        <v>212.19</v>
      </c>
    </row>
    <row r="164" spans="1:8">
      <c r="A164" s="2" t="s">
        <v>25</v>
      </c>
      <c r="B164" s="2" t="s">
        <v>27</v>
      </c>
      <c r="C164" s="1" t="s">
        <v>178</v>
      </c>
      <c r="D164" s="6" t="s">
        <v>187</v>
      </c>
      <c r="E164" s="6" t="str">
        <f t="shared" si="2"/>
        <v>marzo</v>
      </c>
      <c r="F164" s="4">
        <v>0</v>
      </c>
      <c r="G164" s="18">
        <v>456.43</v>
      </c>
      <c r="H164" s="19">
        <v>456.43</v>
      </c>
    </row>
    <row r="165" spans="1:8">
      <c r="A165" s="2" t="s">
        <v>25</v>
      </c>
      <c r="B165" s="2" t="s">
        <v>29</v>
      </c>
      <c r="C165" s="1" t="s">
        <v>178</v>
      </c>
      <c r="D165" s="6" t="s">
        <v>188</v>
      </c>
      <c r="E165" s="6" t="str">
        <f t="shared" si="2"/>
        <v>marzo</v>
      </c>
      <c r="F165" s="4">
        <v>400</v>
      </c>
      <c r="G165" s="18">
        <v>200</v>
      </c>
      <c r="H165" s="19">
        <v>600</v>
      </c>
    </row>
    <row r="166" spans="1:8">
      <c r="A166" s="2" t="s">
        <v>25</v>
      </c>
      <c r="B166" s="2" t="s">
        <v>31</v>
      </c>
      <c r="C166" s="1" t="s">
        <v>178</v>
      </c>
      <c r="D166" s="6" t="s">
        <v>189</v>
      </c>
      <c r="E166" s="6" t="str">
        <f t="shared" si="2"/>
        <v>marzo</v>
      </c>
      <c r="F166" s="4">
        <v>0</v>
      </c>
      <c r="G166" s="18">
        <v>0</v>
      </c>
      <c r="H166" s="19">
        <v>0</v>
      </c>
    </row>
    <row r="167" spans="1:8">
      <c r="A167" s="2" t="s">
        <v>25</v>
      </c>
      <c r="B167" s="2" t="s">
        <v>33</v>
      </c>
      <c r="C167" s="1" t="s">
        <v>178</v>
      </c>
      <c r="D167" s="6" t="s">
        <v>190</v>
      </c>
      <c r="E167" s="6" t="str">
        <f t="shared" si="2"/>
        <v>marzo</v>
      </c>
      <c r="F167" s="4">
        <v>0</v>
      </c>
      <c r="G167" s="18">
        <v>10</v>
      </c>
      <c r="H167" s="19">
        <v>10</v>
      </c>
    </row>
    <row r="168" spans="1:8">
      <c r="A168" s="2" t="s">
        <v>25</v>
      </c>
      <c r="B168" s="2" t="s">
        <v>35</v>
      </c>
      <c r="C168" s="1" t="s">
        <v>178</v>
      </c>
      <c r="D168" s="6" t="s">
        <v>191</v>
      </c>
      <c r="E168" s="6" t="str">
        <f t="shared" si="2"/>
        <v>marzo</v>
      </c>
      <c r="F168" s="4">
        <v>0</v>
      </c>
      <c r="G168" s="18">
        <v>376.11</v>
      </c>
      <c r="H168" s="19">
        <v>376.11</v>
      </c>
    </row>
    <row r="169" spans="1:8">
      <c r="A169" s="2" t="s">
        <v>25</v>
      </c>
      <c r="B169" s="2" t="s">
        <v>37</v>
      </c>
      <c r="C169" s="1" t="s">
        <v>178</v>
      </c>
      <c r="D169" s="6" t="s">
        <v>192</v>
      </c>
      <c r="E169" s="6" t="str">
        <f t="shared" si="2"/>
        <v>marzo</v>
      </c>
      <c r="F169" s="4">
        <v>0</v>
      </c>
      <c r="G169" s="18">
        <v>371.49</v>
      </c>
      <c r="H169" s="19">
        <v>371.49</v>
      </c>
    </row>
    <row r="170" spans="1:8">
      <c r="A170" s="2" t="s">
        <v>25</v>
      </c>
      <c r="B170" s="2" t="s">
        <v>39</v>
      </c>
      <c r="C170" s="1" t="s">
        <v>178</v>
      </c>
      <c r="D170" s="6" t="s">
        <v>193</v>
      </c>
      <c r="E170" s="6" t="str">
        <f t="shared" si="2"/>
        <v>marzo</v>
      </c>
      <c r="F170" s="4">
        <v>0</v>
      </c>
      <c r="G170" s="18">
        <v>0</v>
      </c>
      <c r="H170" s="19">
        <v>0</v>
      </c>
    </row>
    <row r="171" spans="1:8">
      <c r="A171" s="2" t="s">
        <v>25</v>
      </c>
      <c r="B171" s="2" t="s">
        <v>41</v>
      </c>
      <c r="C171" s="1" t="s">
        <v>178</v>
      </c>
      <c r="D171" s="6" t="s">
        <v>194</v>
      </c>
      <c r="E171" s="6" t="str">
        <f t="shared" si="2"/>
        <v>marzo</v>
      </c>
      <c r="F171" s="4">
        <v>0</v>
      </c>
      <c r="G171" s="18">
        <v>341.74</v>
      </c>
      <c r="H171" s="19">
        <v>341.74</v>
      </c>
    </row>
    <row r="172" spans="1:8">
      <c r="A172" s="2" t="s">
        <v>25</v>
      </c>
      <c r="B172" s="2" t="s">
        <v>43</v>
      </c>
      <c r="C172" s="1" t="s">
        <v>178</v>
      </c>
      <c r="D172" s="6" t="s">
        <v>195</v>
      </c>
      <c r="E172" s="6" t="str">
        <f t="shared" si="2"/>
        <v>marzo</v>
      </c>
      <c r="F172" s="4">
        <v>0</v>
      </c>
      <c r="G172" s="18">
        <v>0</v>
      </c>
      <c r="H172" s="19">
        <v>0</v>
      </c>
    </row>
    <row r="173" spans="1:8">
      <c r="A173" s="2" t="s">
        <v>25</v>
      </c>
      <c r="B173" s="2" t="s">
        <v>77</v>
      </c>
      <c r="C173" s="1" t="s">
        <v>178</v>
      </c>
      <c r="D173" s="6" t="s">
        <v>196</v>
      </c>
      <c r="E173" s="6" t="str">
        <f t="shared" si="2"/>
        <v>marzo</v>
      </c>
      <c r="F173" s="4">
        <v>0</v>
      </c>
      <c r="G173" s="18">
        <v>265.35000000000002</v>
      </c>
      <c r="H173" s="19">
        <v>265.35000000000002</v>
      </c>
    </row>
    <row r="174" spans="1:8">
      <c r="A174" s="2" t="s">
        <v>25</v>
      </c>
      <c r="B174" s="2" t="s">
        <v>78</v>
      </c>
      <c r="C174" s="1" t="s">
        <v>178</v>
      </c>
      <c r="D174" s="6" t="s">
        <v>197</v>
      </c>
      <c r="E174" s="6" t="str">
        <f t="shared" si="2"/>
        <v>marzo</v>
      </c>
      <c r="F174" s="4">
        <v>0</v>
      </c>
      <c r="G174" s="18">
        <v>325.39999999999998</v>
      </c>
      <c r="H174" s="19">
        <v>325.39999999999998</v>
      </c>
    </row>
    <row r="175" spans="1:8">
      <c r="A175" s="2" t="s">
        <v>25</v>
      </c>
      <c r="B175" s="2" t="s">
        <v>100</v>
      </c>
      <c r="C175" s="1" t="s">
        <v>178</v>
      </c>
      <c r="D175" s="6" t="s">
        <v>198</v>
      </c>
      <c r="E175" s="6" t="str">
        <f t="shared" si="2"/>
        <v>marzo</v>
      </c>
      <c r="F175" s="4">
        <v>0</v>
      </c>
      <c r="G175" s="18">
        <v>399.02</v>
      </c>
      <c r="H175" s="19">
        <v>399.02</v>
      </c>
    </row>
    <row r="176" spans="1:8">
      <c r="A176" s="2" t="s">
        <v>25</v>
      </c>
      <c r="B176" s="2" t="s">
        <v>101</v>
      </c>
      <c r="C176" s="1" t="s">
        <v>178</v>
      </c>
      <c r="D176" s="6" t="s">
        <v>199</v>
      </c>
      <c r="E176" s="6" t="str">
        <f t="shared" si="2"/>
        <v>marzo</v>
      </c>
      <c r="F176" s="4">
        <v>0</v>
      </c>
      <c r="G176" s="18">
        <v>389.55</v>
      </c>
      <c r="H176" s="19">
        <v>389.55</v>
      </c>
    </row>
    <row r="177" spans="1:8">
      <c r="A177" s="2" t="s">
        <v>25</v>
      </c>
      <c r="B177" s="2" t="s">
        <v>123</v>
      </c>
      <c r="C177" s="1" t="s">
        <v>178</v>
      </c>
      <c r="D177" s="6" t="s">
        <v>200</v>
      </c>
      <c r="E177" s="6" t="str">
        <f t="shared" si="2"/>
        <v>marzo</v>
      </c>
      <c r="F177" s="4">
        <v>0</v>
      </c>
      <c r="G177" s="18">
        <v>0</v>
      </c>
      <c r="H177" s="19">
        <v>0</v>
      </c>
    </row>
    <row r="178" spans="1:8">
      <c r="A178" s="2" t="s">
        <v>25</v>
      </c>
      <c r="B178" s="2" t="s">
        <v>201</v>
      </c>
      <c r="C178" s="1" t="s">
        <v>178</v>
      </c>
      <c r="D178" s="6" t="s">
        <v>202</v>
      </c>
      <c r="E178" s="6" t="str">
        <f t="shared" si="2"/>
        <v>marzo</v>
      </c>
      <c r="F178" s="4">
        <v>0</v>
      </c>
      <c r="G178" s="18">
        <v>204.92</v>
      </c>
      <c r="H178" s="19">
        <v>204.92</v>
      </c>
    </row>
    <row r="179" spans="1:8">
      <c r="A179" s="2" t="s">
        <v>25</v>
      </c>
      <c r="B179" s="2" t="s">
        <v>203</v>
      </c>
      <c r="C179" s="1" t="s">
        <v>178</v>
      </c>
      <c r="D179" s="6" t="s">
        <v>204</v>
      </c>
      <c r="E179" s="6" t="str">
        <f t="shared" si="2"/>
        <v>marzo</v>
      </c>
      <c r="F179" s="4">
        <v>0</v>
      </c>
      <c r="G179" s="18">
        <v>310.73</v>
      </c>
      <c r="H179" s="19">
        <v>310.73</v>
      </c>
    </row>
    <row r="180" spans="1:8">
      <c r="A180" s="2" t="s">
        <v>25</v>
      </c>
      <c r="B180" s="2" t="s">
        <v>205</v>
      </c>
      <c r="C180" s="1" t="s">
        <v>178</v>
      </c>
      <c r="D180" s="6" t="s">
        <v>206</v>
      </c>
      <c r="E180" s="6" t="str">
        <f t="shared" si="2"/>
        <v>marzo</v>
      </c>
      <c r="F180" s="4">
        <v>0</v>
      </c>
      <c r="G180" s="18">
        <v>238.87</v>
      </c>
      <c r="H180" s="19">
        <v>238.87</v>
      </c>
    </row>
    <row r="181" spans="1:8">
      <c r="A181" s="2" t="s">
        <v>25</v>
      </c>
      <c r="B181" s="2" t="s">
        <v>207</v>
      </c>
      <c r="C181" s="1" t="s">
        <v>178</v>
      </c>
      <c r="D181" s="6" t="s">
        <v>208</v>
      </c>
      <c r="E181" s="6" t="str">
        <f t="shared" si="2"/>
        <v>marzo</v>
      </c>
      <c r="F181" s="4">
        <v>0</v>
      </c>
      <c r="G181" s="18">
        <v>100</v>
      </c>
      <c r="H181" s="19">
        <v>100</v>
      </c>
    </row>
    <row r="182" spans="1:8">
      <c r="A182" s="2" t="s">
        <v>25</v>
      </c>
      <c r="B182" s="2" t="s">
        <v>209</v>
      </c>
      <c r="C182" s="1" t="s">
        <v>178</v>
      </c>
      <c r="D182" s="6" t="s">
        <v>210</v>
      </c>
      <c r="E182" s="6" t="str">
        <f t="shared" si="2"/>
        <v>marzo</v>
      </c>
      <c r="F182" s="4">
        <v>0</v>
      </c>
      <c r="G182" s="18">
        <v>264.36</v>
      </c>
      <c r="H182" s="19">
        <v>264.36</v>
      </c>
    </row>
    <row r="183" spans="1:8">
      <c r="A183" s="2" t="s">
        <v>25</v>
      </c>
      <c r="B183" s="2" t="s">
        <v>211</v>
      </c>
      <c r="C183" s="1" t="s">
        <v>178</v>
      </c>
      <c r="D183" s="6" t="s">
        <v>212</v>
      </c>
      <c r="E183" s="6" t="str">
        <f t="shared" si="2"/>
        <v>marzo</v>
      </c>
      <c r="F183" s="4">
        <v>0</v>
      </c>
      <c r="G183" s="18">
        <v>0</v>
      </c>
      <c r="H183" s="19">
        <v>0</v>
      </c>
    </row>
    <row r="184" spans="1:8">
      <c r="A184" s="2" t="s">
        <v>25</v>
      </c>
      <c r="B184" s="2" t="s">
        <v>213</v>
      </c>
      <c r="C184" s="1" t="s">
        <v>178</v>
      </c>
      <c r="D184" s="6" t="s">
        <v>214</v>
      </c>
      <c r="E184" s="6" t="str">
        <f t="shared" si="2"/>
        <v>marzo</v>
      </c>
      <c r="F184" s="4">
        <v>0</v>
      </c>
      <c r="G184" s="18">
        <v>0</v>
      </c>
      <c r="H184" s="19">
        <v>0</v>
      </c>
    </row>
    <row r="185" spans="1:8">
      <c r="A185" s="2" t="s">
        <v>25</v>
      </c>
      <c r="B185" s="2" t="s">
        <v>215</v>
      </c>
      <c r="C185" s="1" t="s">
        <v>178</v>
      </c>
      <c r="D185" s="6" t="s">
        <v>216</v>
      </c>
      <c r="E185" s="6" t="str">
        <f t="shared" si="2"/>
        <v>marzo</v>
      </c>
      <c r="F185" s="4">
        <v>0</v>
      </c>
      <c r="G185" s="18">
        <v>140.34</v>
      </c>
      <c r="H185" s="19">
        <v>140.34</v>
      </c>
    </row>
    <row r="186" spans="1:8">
      <c r="A186" s="2" t="s">
        <v>25</v>
      </c>
      <c r="B186" s="2" t="s">
        <v>217</v>
      </c>
      <c r="C186" s="1" t="s">
        <v>178</v>
      </c>
      <c r="D186" s="6" t="s">
        <v>218</v>
      </c>
      <c r="E186" s="6" t="str">
        <f t="shared" si="2"/>
        <v>marzo</v>
      </c>
      <c r="F186" s="4">
        <v>150</v>
      </c>
      <c r="G186" s="18">
        <v>75</v>
      </c>
      <c r="H186" s="19">
        <v>225</v>
      </c>
    </row>
    <row r="187" spans="1:8">
      <c r="A187" s="2" t="s">
        <v>25</v>
      </c>
      <c r="B187" s="2" t="s">
        <v>219</v>
      </c>
      <c r="C187" s="1" t="s">
        <v>178</v>
      </c>
      <c r="D187" s="6" t="s">
        <v>220</v>
      </c>
      <c r="E187" s="6" t="str">
        <f t="shared" si="2"/>
        <v>marzo</v>
      </c>
      <c r="F187" s="4">
        <v>0</v>
      </c>
      <c r="G187" s="18">
        <v>223.35</v>
      </c>
      <c r="H187" s="19">
        <v>223.35</v>
      </c>
    </row>
    <row r="188" spans="1:8">
      <c r="A188" s="2" t="s">
        <v>27</v>
      </c>
      <c r="B188" s="2" t="s">
        <v>8</v>
      </c>
      <c r="C188" s="1" t="s">
        <v>221</v>
      </c>
      <c r="D188" s="6" t="s">
        <v>222</v>
      </c>
      <c r="E188" s="6" t="str">
        <f t="shared" si="2"/>
        <v>marzo</v>
      </c>
      <c r="F188" s="4">
        <v>0</v>
      </c>
      <c r="G188" s="18">
        <v>1366.44</v>
      </c>
      <c r="H188" s="19">
        <v>1366.44</v>
      </c>
    </row>
    <row r="189" spans="1:8">
      <c r="A189" s="2" t="s">
        <v>27</v>
      </c>
      <c r="B189" s="2" t="s">
        <v>10</v>
      </c>
      <c r="C189" s="1" t="s">
        <v>221</v>
      </c>
      <c r="D189" s="6" t="s">
        <v>223</v>
      </c>
      <c r="E189" s="6" t="str">
        <f t="shared" si="2"/>
        <v>marzo</v>
      </c>
      <c r="F189" s="4">
        <v>0</v>
      </c>
      <c r="G189" s="18">
        <v>0</v>
      </c>
      <c r="H189" s="19">
        <v>0</v>
      </c>
    </row>
    <row r="190" spans="1:8">
      <c r="A190" s="2" t="s">
        <v>27</v>
      </c>
      <c r="B190" s="2" t="s">
        <v>12</v>
      </c>
      <c r="C190" s="1" t="s">
        <v>221</v>
      </c>
      <c r="D190" s="6" t="s">
        <v>297</v>
      </c>
      <c r="E190" s="6" t="str">
        <f t="shared" si="2"/>
        <v>marzo</v>
      </c>
      <c r="F190" s="4">
        <v>0</v>
      </c>
      <c r="G190" s="18">
        <v>355</v>
      </c>
      <c r="H190" s="19">
        <v>355</v>
      </c>
    </row>
    <row r="191" spans="1:8">
      <c r="A191" s="2" t="s">
        <v>27</v>
      </c>
      <c r="B191" s="2" t="s">
        <v>15</v>
      </c>
      <c r="C191" s="1" t="s">
        <v>221</v>
      </c>
      <c r="D191" s="6" t="s">
        <v>224</v>
      </c>
      <c r="E191" s="6" t="str">
        <f t="shared" si="2"/>
        <v>marzo</v>
      </c>
      <c r="F191" s="4">
        <v>0</v>
      </c>
      <c r="G191" s="18">
        <v>642.66</v>
      </c>
      <c r="H191" s="19">
        <v>642.66</v>
      </c>
    </row>
    <row r="192" spans="1:8">
      <c r="A192" s="2" t="s">
        <v>27</v>
      </c>
      <c r="B192" s="2" t="s">
        <v>17</v>
      </c>
      <c r="C192" s="1" t="s">
        <v>221</v>
      </c>
      <c r="D192" s="6" t="s">
        <v>225</v>
      </c>
      <c r="E192" s="6" t="str">
        <f t="shared" si="2"/>
        <v>marzo</v>
      </c>
      <c r="F192" s="4">
        <v>0</v>
      </c>
      <c r="G192" s="18">
        <v>0</v>
      </c>
      <c r="H192" s="19">
        <v>0</v>
      </c>
    </row>
    <row r="193" spans="1:8">
      <c r="A193" s="2" t="s">
        <v>27</v>
      </c>
      <c r="B193" s="2" t="s">
        <v>19</v>
      </c>
      <c r="C193" s="1" t="s">
        <v>221</v>
      </c>
      <c r="D193" s="6" t="s">
        <v>226</v>
      </c>
      <c r="E193" s="6" t="str">
        <f t="shared" si="2"/>
        <v>marzo</v>
      </c>
      <c r="F193" s="4">
        <v>0</v>
      </c>
      <c r="G193" s="18">
        <v>628.96</v>
      </c>
      <c r="H193" s="19">
        <v>628.96</v>
      </c>
    </row>
    <row r="194" spans="1:8">
      <c r="A194" s="2" t="s">
        <v>27</v>
      </c>
      <c r="B194" s="2" t="s">
        <v>21</v>
      </c>
      <c r="C194" s="1" t="s">
        <v>221</v>
      </c>
      <c r="D194" s="6" t="s">
        <v>227</v>
      </c>
      <c r="E194" s="6" t="str">
        <f t="shared" si="2"/>
        <v>marzo</v>
      </c>
      <c r="F194" s="4">
        <v>0</v>
      </c>
      <c r="G194" s="18">
        <v>384.12</v>
      </c>
      <c r="H194" s="19">
        <v>384.12</v>
      </c>
    </row>
    <row r="195" spans="1:8">
      <c r="A195" s="2" t="s">
        <v>27</v>
      </c>
      <c r="B195" s="2" t="s">
        <v>23</v>
      </c>
      <c r="C195" s="1" t="s">
        <v>221</v>
      </c>
      <c r="D195" s="6" t="s">
        <v>146</v>
      </c>
      <c r="E195" s="6" t="str">
        <f t="shared" si="2"/>
        <v>marzo</v>
      </c>
      <c r="F195" s="4">
        <v>0</v>
      </c>
      <c r="G195" s="18">
        <v>715.97</v>
      </c>
      <c r="H195" s="19">
        <v>715.97</v>
      </c>
    </row>
    <row r="196" spans="1:8">
      <c r="A196" s="2" t="s">
        <v>27</v>
      </c>
      <c r="B196" s="2" t="s">
        <v>25</v>
      </c>
      <c r="C196" s="1" t="s">
        <v>221</v>
      </c>
      <c r="D196" s="6" t="s">
        <v>228</v>
      </c>
      <c r="E196" s="6" t="str">
        <f t="shared" ref="E196:E259" si="3">+E195</f>
        <v>marzo</v>
      </c>
      <c r="F196" s="4">
        <v>0</v>
      </c>
      <c r="G196" s="18">
        <v>572.67999999999995</v>
      </c>
      <c r="H196" s="19">
        <v>572.67999999999995</v>
      </c>
    </row>
    <row r="197" spans="1:8">
      <c r="A197" s="2" t="s">
        <v>27</v>
      </c>
      <c r="B197" s="2" t="s">
        <v>27</v>
      </c>
      <c r="C197" s="1" t="s">
        <v>221</v>
      </c>
      <c r="D197" s="6" t="s">
        <v>229</v>
      </c>
      <c r="E197" s="6" t="str">
        <f t="shared" si="3"/>
        <v>marzo</v>
      </c>
      <c r="F197" s="4">
        <v>0</v>
      </c>
      <c r="G197" s="18">
        <v>0</v>
      </c>
      <c r="H197" s="19">
        <v>0</v>
      </c>
    </row>
    <row r="198" spans="1:8">
      <c r="A198" s="2" t="s">
        <v>27</v>
      </c>
      <c r="B198" s="2" t="s">
        <v>29</v>
      </c>
      <c r="C198" s="1" t="s">
        <v>221</v>
      </c>
      <c r="D198" s="6" t="s">
        <v>230</v>
      </c>
      <c r="E198" s="6" t="str">
        <f t="shared" si="3"/>
        <v>marzo</v>
      </c>
      <c r="F198" s="4">
        <v>0</v>
      </c>
      <c r="G198" s="18">
        <v>623.46</v>
      </c>
      <c r="H198" s="19">
        <v>623.46</v>
      </c>
    </row>
    <row r="199" spans="1:8">
      <c r="A199" s="2" t="s">
        <v>27</v>
      </c>
      <c r="B199" s="2" t="s">
        <v>31</v>
      </c>
      <c r="C199" s="1" t="s">
        <v>221</v>
      </c>
      <c r="D199" s="6" t="s">
        <v>231</v>
      </c>
      <c r="E199" s="6" t="str">
        <f t="shared" si="3"/>
        <v>marzo</v>
      </c>
      <c r="F199" s="4">
        <v>0</v>
      </c>
      <c r="G199" s="18">
        <v>310.89</v>
      </c>
      <c r="H199" s="19">
        <v>310.89</v>
      </c>
    </row>
    <row r="200" spans="1:8">
      <c r="A200" s="2" t="s">
        <v>27</v>
      </c>
      <c r="B200" s="2" t="s">
        <v>33</v>
      </c>
      <c r="C200" s="1" t="s">
        <v>221</v>
      </c>
      <c r="D200" s="6" t="s">
        <v>298</v>
      </c>
      <c r="E200" s="6" t="str">
        <f t="shared" si="3"/>
        <v>marzo</v>
      </c>
      <c r="F200" s="4">
        <v>0</v>
      </c>
      <c r="G200" s="18">
        <v>280</v>
      </c>
      <c r="H200" s="19">
        <v>280</v>
      </c>
    </row>
    <row r="201" spans="1:8">
      <c r="A201" s="2" t="s">
        <v>27</v>
      </c>
      <c r="B201" s="2">
        <v>14</v>
      </c>
      <c r="C201" s="1" t="s">
        <v>221</v>
      </c>
      <c r="D201" s="6" t="s">
        <v>165</v>
      </c>
      <c r="E201" s="6" t="str">
        <f t="shared" si="3"/>
        <v>marzo</v>
      </c>
      <c r="F201" s="4">
        <v>0</v>
      </c>
      <c r="G201" s="18">
        <v>285.87</v>
      </c>
      <c r="H201" s="19">
        <v>285.87</v>
      </c>
    </row>
    <row r="202" spans="1:8">
      <c r="A202" s="2" t="s">
        <v>27</v>
      </c>
      <c r="B202" s="2" t="s">
        <v>37</v>
      </c>
      <c r="C202" s="1" t="s">
        <v>221</v>
      </c>
      <c r="D202" s="6" t="s">
        <v>232</v>
      </c>
      <c r="E202" s="6" t="str">
        <f t="shared" si="3"/>
        <v>marzo</v>
      </c>
      <c r="F202" s="4">
        <v>0</v>
      </c>
      <c r="G202" s="18">
        <v>296.75</v>
      </c>
      <c r="H202" s="19">
        <v>296.75</v>
      </c>
    </row>
    <row r="203" spans="1:8">
      <c r="A203" s="2" t="s">
        <v>27</v>
      </c>
      <c r="B203" s="2" t="s">
        <v>39</v>
      </c>
      <c r="C203" s="1" t="s">
        <v>221</v>
      </c>
      <c r="D203" s="6" t="s">
        <v>233</v>
      </c>
      <c r="E203" s="6" t="str">
        <f t="shared" si="3"/>
        <v>marzo</v>
      </c>
      <c r="F203" s="4">
        <v>0</v>
      </c>
      <c r="G203" s="18">
        <v>189.72</v>
      </c>
      <c r="H203" s="19">
        <v>189.72</v>
      </c>
    </row>
    <row r="204" spans="1:8">
      <c r="A204" s="2" t="s">
        <v>29</v>
      </c>
      <c r="B204" s="2" t="s">
        <v>8</v>
      </c>
      <c r="C204" s="1" t="s">
        <v>234</v>
      </c>
      <c r="D204" s="6" t="s">
        <v>234</v>
      </c>
      <c r="E204" s="6" t="str">
        <f t="shared" si="3"/>
        <v>marzo</v>
      </c>
      <c r="F204" s="4">
        <v>0</v>
      </c>
      <c r="G204" s="18">
        <v>0</v>
      </c>
      <c r="H204" s="19">
        <v>0</v>
      </c>
    </row>
    <row r="205" spans="1:8">
      <c r="A205" s="2" t="s">
        <v>29</v>
      </c>
      <c r="B205" s="2" t="s">
        <v>10</v>
      </c>
      <c r="C205" s="1" t="s">
        <v>234</v>
      </c>
      <c r="D205" s="6" t="s">
        <v>235</v>
      </c>
      <c r="E205" s="6" t="str">
        <f t="shared" si="3"/>
        <v>marzo</v>
      </c>
      <c r="F205" s="4">
        <v>0</v>
      </c>
      <c r="G205" s="18">
        <v>1163.6199999999999</v>
      </c>
      <c r="H205" s="19">
        <v>1163.6199999999999</v>
      </c>
    </row>
    <row r="206" spans="1:8">
      <c r="A206" s="2" t="s">
        <v>29</v>
      </c>
      <c r="B206" s="2" t="s">
        <v>12</v>
      </c>
      <c r="C206" s="1" t="s">
        <v>234</v>
      </c>
      <c r="D206" s="6" t="s">
        <v>236</v>
      </c>
      <c r="E206" s="6" t="str">
        <f t="shared" si="3"/>
        <v>marzo</v>
      </c>
      <c r="F206" s="4">
        <v>0</v>
      </c>
      <c r="G206" s="18">
        <v>1000</v>
      </c>
      <c r="H206" s="19">
        <v>1000</v>
      </c>
    </row>
    <row r="207" spans="1:8">
      <c r="A207" s="2" t="s">
        <v>29</v>
      </c>
      <c r="B207" s="2" t="s">
        <v>15</v>
      </c>
      <c r="C207" s="1" t="s">
        <v>234</v>
      </c>
      <c r="D207" s="6" t="s">
        <v>237</v>
      </c>
      <c r="E207" s="6" t="str">
        <f t="shared" si="3"/>
        <v>marzo</v>
      </c>
      <c r="F207" s="4">
        <v>0</v>
      </c>
      <c r="G207" s="18">
        <v>1065.99</v>
      </c>
      <c r="H207" s="19">
        <v>1065.99</v>
      </c>
    </row>
    <row r="208" spans="1:8">
      <c r="A208" s="2" t="s">
        <v>29</v>
      </c>
      <c r="B208" s="2" t="s">
        <v>17</v>
      </c>
      <c r="C208" s="1" t="s">
        <v>234</v>
      </c>
      <c r="D208" s="6" t="s">
        <v>238</v>
      </c>
      <c r="E208" s="6" t="str">
        <f t="shared" si="3"/>
        <v>marzo</v>
      </c>
      <c r="F208" s="4">
        <v>0</v>
      </c>
      <c r="G208" s="18">
        <v>743.44</v>
      </c>
      <c r="H208" s="19">
        <v>743.44</v>
      </c>
    </row>
    <row r="209" spans="1:9">
      <c r="A209" s="2" t="s">
        <v>29</v>
      </c>
      <c r="B209" s="2" t="s">
        <v>19</v>
      </c>
      <c r="C209" s="1" t="s">
        <v>234</v>
      </c>
      <c r="D209" s="6" t="s">
        <v>239</v>
      </c>
      <c r="E209" s="6" t="str">
        <f t="shared" si="3"/>
        <v>marzo</v>
      </c>
      <c r="F209" s="4">
        <v>0</v>
      </c>
      <c r="G209" s="18">
        <v>1363.03</v>
      </c>
      <c r="H209" s="19">
        <v>1363.03</v>
      </c>
    </row>
    <row r="210" spans="1:9">
      <c r="A210" s="2" t="s">
        <v>29</v>
      </c>
      <c r="B210" s="2" t="s">
        <v>21</v>
      </c>
      <c r="C210" s="1" t="s">
        <v>234</v>
      </c>
      <c r="D210" s="6" t="s">
        <v>240</v>
      </c>
      <c r="E210" s="6" t="str">
        <f t="shared" si="3"/>
        <v>marzo</v>
      </c>
      <c r="F210" s="4">
        <v>0</v>
      </c>
      <c r="G210" s="18">
        <v>972.09</v>
      </c>
      <c r="H210" s="19">
        <v>972.09</v>
      </c>
    </row>
    <row r="211" spans="1:9">
      <c r="A211" s="2" t="s">
        <v>29</v>
      </c>
      <c r="B211" s="2" t="s">
        <v>23</v>
      </c>
      <c r="C211" s="1" t="s">
        <v>234</v>
      </c>
      <c r="D211" s="6" t="s">
        <v>241</v>
      </c>
      <c r="E211" s="6" t="str">
        <f t="shared" si="3"/>
        <v>marzo</v>
      </c>
      <c r="F211" s="4">
        <v>0</v>
      </c>
      <c r="G211" s="18">
        <v>535.89</v>
      </c>
      <c r="H211" s="19">
        <v>535.89</v>
      </c>
    </row>
    <row r="212" spans="1:9">
      <c r="A212" s="2" t="s">
        <v>29</v>
      </c>
      <c r="B212" s="2" t="s">
        <v>25</v>
      </c>
      <c r="C212" s="1" t="s">
        <v>234</v>
      </c>
      <c r="D212" s="6" t="s">
        <v>242</v>
      </c>
      <c r="E212" s="6" t="str">
        <f t="shared" si="3"/>
        <v>marzo</v>
      </c>
      <c r="F212" s="4">
        <v>0</v>
      </c>
      <c r="G212" s="18">
        <v>487.87</v>
      </c>
      <c r="H212" s="19">
        <v>487.87</v>
      </c>
    </row>
    <row r="213" spans="1:9">
      <c r="A213" s="2" t="s">
        <v>29</v>
      </c>
      <c r="B213" s="2" t="s">
        <v>27</v>
      </c>
      <c r="C213" s="1" t="s">
        <v>234</v>
      </c>
      <c r="D213" s="6" t="s">
        <v>243</v>
      </c>
      <c r="E213" s="6" t="str">
        <f t="shared" si="3"/>
        <v>marzo</v>
      </c>
      <c r="F213" s="4">
        <v>0</v>
      </c>
      <c r="G213" s="18">
        <v>10</v>
      </c>
      <c r="H213" s="19">
        <v>10</v>
      </c>
    </row>
    <row r="214" spans="1:9">
      <c r="A214" s="2" t="s">
        <v>29</v>
      </c>
      <c r="B214" s="2" t="s">
        <v>29</v>
      </c>
      <c r="C214" s="1" t="s">
        <v>234</v>
      </c>
      <c r="D214" s="6" t="s">
        <v>244</v>
      </c>
      <c r="E214" s="6" t="str">
        <f t="shared" si="3"/>
        <v>marzo</v>
      </c>
      <c r="F214" s="4">
        <v>0</v>
      </c>
      <c r="G214" s="18">
        <v>410.88</v>
      </c>
      <c r="H214" s="19">
        <v>410.88</v>
      </c>
    </row>
    <row r="215" spans="1:9">
      <c r="A215" s="2" t="s">
        <v>29</v>
      </c>
      <c r="B215" s="2" t="s">
        <v>31</v>
      </c>
      <c r="C215" s="1" t="s">
        <v>234</v>
      </c>
      <c r="D215" s="6" t="s">
        <v>245</v>
      </c>
      <c r="E215" s="6" t="str">
        <f t="shared" si="3"/>
        <v>marzo</v>
      </c>
      <c r="F215" s="4">
        <v>783.08</v>
      </c>
      <c r="G215" s="18">
        <v>391.54</v>
      </c>
      <c r="H215" s="19">
        <v>1174.6199999999999</v>
      </c>
      <c r="I215" s="1" t="s">
        <v>14</v>
      </c>
    </row>
    <row r="216" spans="1:9">
      <c r="A216" s="2" t="s">
        <v>31</v>
      </c>
      <c r="B216" s="2" t="s">
        <v>8</v>
      </c>
      <c r="C216" s="1" t="s">
        <v>246</v>
      </c>
      <c r="D216" s="6" t="s">
        <v>247</v>
      </c>
      <c r="E216" s="6" t="str">
        <f t="shared" si="3"/>
        <v>marzo</v>
      </c>
      <c r="F216" s="4">
        <v>0</v>
      </c>
      <c r="G216" s="18">
        <v>973.65</v>
      </c>
      <c r="H216" s="19">
        <v>973.65</v>
      </c>
      <c r="I216" s="1" t="s">
        <v>14</v>
      </c>
    </row>
    <row r="217" spans="1:9">
      <c r="A217" s="2" t="s">
        <v>31</v>
      </c>
      <c r="B217" s="2" t="s">
        <v>10</v>
      </c>
      <c r="C217" s="1" t="s">
        <v>246</v>
      </c>
      <c r="D217" s="6" t="s">
        <v>248</v>
      </c>
      <c r="E217" s="6" t="str">
        <f t="shared" si="3"/>
        <v>marzo</v>
      </c>
      <c r="F217" s="4">
        <v>0</v>
      </c>
      <c r="G217" s="18">
        <v>10</v>
      </c>
      <c r="H217" s="19">
        <v>10</v>
      </c>
      <c r="I217" s="1" t="s">
        <v>14</v>
      </c>
    </row>
    <row r="218" spans="1:9">
      <c r="A218" s="2" t="s">
        <v>31</v>
      </c>
      <c r="B218" s="2" t="s">
        <v>12</v>
      </c>
      <c r="C218" s="1" t="s">
        <v>246</v>
      </c>
      <c r="D218" s="6" t="s">
        <v>249</v>
      </c>
      <c r="E218" s="6" t="str">
        <f t="shared" si="3"/>
        <v>marzo</v>
      </c>
      <c r="F218" s="4">
        <v>0</v>
      </c>
      <c r="G218" s="18">
        <v>140</v>
      </c>
      <c r="H218" s="19">
        <v>140</v>
      </c>
    </row>
    <row r="219" spans="1:9">
      <c r="A219" s="2" t="s">
        <v>31</v>
      </c>
      <c r="B219" s="2" t="s">
        <v>15</v>
      </c>
      <c r="C219" s="1" t="s">
        <v>246</v>
      </c>
      <c r="D219" s="6" t="s">
        <v>250</v>
      </c>
      <c r="E219" s="6" t="str">
        <f t="shared" si="3"/>
        <v>marzo</v>
      </c>
      <c r="F219" s="4">
        <v>0</v>
      </c>
      <c r="G219" s="18">
        <v>341.33</v>
      </c>
      <c r="H219" s="19">
        <v>341.33</v>
      </c>
    </row>
    <row r="220" spans="1:9">
      <c r="A220" s="2" t="s">
        <v>31</v>
      </c>
      <c r="B220" s="2" t="s">
        <v>17</v>
      </c>
      <c r="C220" s="1" t="s">
        <v>246</v>
      </c>
      <c r="D220" s="6" t="s">
        <v>251</v>
      </c>
      <c r="E220" s="6" t="str">
        <f t="shared" si="3"/>
        <v>marzo</v>
      </c>
      <c r="F220" s="4">
        <v>0</v>
      </c>
      <c r="G220" s="18">
        <v>685.58</v>
      </c>
      <c r="H220" s="19">
        <v>685.58</v>
      </c>
    </row>
    <row r="221" spans="1:9">
      <c r="A221" s="2" t="s">
        <v>31</v>
      </c>
      <c r="B221" s="2" t="s">
        <v>19</v>
      </c>
      <c r="C221" s="1" t="s">
        <v>246</v>
      </c>
      <c r="D221" s="6" t="s">
        <v>252</v>
      </c>
      <c r="E221" s="6" t="str">
        <f t="shared" si="3"/>
        <v>marzo</v>
      </c>
      <c r="F221" s="4">
        <v>0</v>
      </c>
      <c r="G221" s="18">
        <v>666.24</v>
      </c>
      <c r="H221" s="19">
        <v>666.24</v>
      </c>
    </row>
    <row r="222" spans="1:9">
      <c r="A222" s="2" t="s">
        <v>31</v>
      </c>
      <c r="B222" s="2" t="s">
        <v>21</v>
      </c>
      <c r="C222" s="1" t="s">
        <v>246</v>
      </c>
      <c r="D222" s="6" t="s">
        <v>253</v>
      </c>
      <c r="E222" s="6" t="str">
        <f t="shared" si="3"/>
        <v>marzo</v>
      </c>
      <c r="F222" s="4">
        <v>0</v>
      </c>
      <c r="G222" s="18">
        <v>10</v>
      </c>
      <c r="H222" s="19">
        <v>10</v>
      </c>
    </row>
    <row r="223" spans="1:9">
      <c r="A223" s="2" t="s">
        <v>31</v>
      </c>
      <c r="B223" s="2" t="s">
        <v>23</v>
      </c>
      <c r="C223" s="1" t="s">
        <v>246</v>
      </c>
      <c r="D223" s="6" t="s">
        <v>254</v>
      </c>
      <c r="E223" s="6" t="str">
        <f t="shared" si="3"/>
        <v>marzo</v>
      </c>
      <c r="F223" s="4">
        <v>0</v>
      </c>
      <c r="G223" s="18">
        <v>294.24</v>
      </c>
      <c r="H223" s="19">
        <v>294.24</v>
      </c>
    </row>
    <row r="224" spans="1:9">
      <c r="A224" s="2" t="s">
        <v>31</v>
      </c>
      <c r="B224" s="2" t="s">
        <v>25</v>
      </c>
      <c r="C224" s="1" t="s">
        <v>246</v>
      </c>
      <c r="D224" s="6" t="s">
        <v>255</v>
      </c>
      <c r="E224" s="6" t="str">
        <f t="shared" si="3"/>
        <v>marzo</v>
      </c>
      <c r="F224" s="4">
        <v>0</v>
      </c>
      <c r="G224" s="18">
        <v>632.64</v>
      </c>
      <c r="H224" s="19">
        <v>632.64</v>
      </c>
    </row>
    <row r="225" spans="1:8">
      <c r="A225" s="2">
        <v>12</v>
      </c>
      <c r="B225" s="2">
        <v>10</v>
      </c>
      <c r="C225" s="1" t="s">
        <v>246</v>
      </c>
      <c r="D225" s="6" t="s">
        <v>256</v>
      </c>
      <c r="E225" s="6" t="str">
        <f t="shared" si="3"/>
        <v>marzo</v>
      </c>
      <c r="F225" s="4">
        <v>0</v>
      </c>
      <c r="G225" s="18">
        <v>581.07000000000005</v>
      </c>
      <c r="H225" s="19">
        <v>581.07000000000005</v>
      </c>
    </row>
    <row r="226" spans="1:8">
      <c r="A226" s="2" t="s">
        <v>31</v>
      </c>
      <c r="B226" s="2" t="s">
        <v>29</v>
      </c>
      <c r="C226" s="1" t="s">
        <v>246</v>
      </c>
      <c r="D226" s="6" t="s">
        <v>257</v>
      </c>
      <c r="E226" s="6" t="str">
        <f t="shared" si="3"/>
        <v>marzo</v>
      </c>
      <c r="F226" s="4">
        <v>0</v>
      </c>
      <c r="G226" s="18">
        <v>10</v>
      </c>
      <c r="H226" s="19">
        <v>10</v>
      </c>
    </row>
    <row r="227" spans="1:8">
      <c r="A227" s="2" t="s">
        <v>31</v>
      </c>
      <c r="B227" s="2" t="s">
        <v>31</v>
      </c>
      <c r="C227" s="1" t="s">
        <v>246</v>
      </c>
      <c r="D227" s="6" t="s">
        <v>258</v>
      </c>
      <c r="E227" s="6" t="str">
        <f t="shared" si="3"/>
        <v>marzo</v>
      </c>
      <c r="F227" s="4">
        <v>0</v>
      </c>
      <c r="G227" s="18">
        <v>10</v>
      </c>
      <c r="H227" s="19">
        <v>10</v>
      </c>
    </row>
    <row r="228" spans="1:8">
      <c r="A228" s="2" t="s">
        <v>31</v>
      </c>
      <c r="B228" s="2" t="s">
        <v>33</v>
      </c>
      <c r="C228" s="1" t="s">
        <v>246</v>
      </c>
      <c r="D228" s="6" t="s">
        <v>259</v>
      </c>
      <c r="E228" s="6" t="str">
        <f t="shared" si="3"/>
        <v>marzo</v>
      </c>
      <c r="F228" s="4">
        <v>0</v>
      </c>
      <c r="G228" s="18">
        <v>0</v>
      </c>
      <c r="H228" s="19">
        <v>0</v>
      </c>
    </row>
    <row r="229" spans="1:8">
      <c r="A229" s="2">
        <v>12</v>
      </c>
      <c r="B229" s="2">
        <v>14</v>
      </c>
      <c r="C229" s="1" t="s">
        <v>246</v>
      </c>
      <c r="D229" s="6" t="s">
        <v>302</v>
      </c>
      <c r="E229" s="6" t="str">
        <f t="shared" si="3"/>
        <v>marzo</v>
      </c>
      <c r="F229" s="4">
        <v>0</v>
      </c>
      <c r="G229" s="18">
        <v>263.81</v>
      </c>
      <c r="H229" s="19">
        <v>263.81</v>
      </c>
    </row>
    <row r="230" spans="1:8">
      <c r="A230" s="2" t="s">
        <v>31</v>
      </c>
      <c r="B230" s="2" t="s">
        <v>37</v>
      </c>
      <c r="C230" s="1" t="s">
        <v>246</v>
      </c>
      <c r="D230" s="6" t="s">
        <v>260</v>
      </c>
      <c r="E230" s="6" t="str">
        <f t="shared" si="3"/>
        <v>marzo</v>
      </c>
      <c r="F230" s="4">
        <v>0</v>
      </c>
      <c r="G230" s="18">
        <v>371.87</v>
      </c>
      <c r="H230" s="19">
        <v>371.87</v>
      </c>
    </row>
    <row r="231" spans="1:8">
      <c r="A231" s="2" t="s">
        <v>31</v>
      </c>
      <c r="B231" s="2" t="s">
        <v>39</v>
      </c>
      <c r="C231" s="1" t="s">
        <v>246</v>
      </c>
      <c r="D231" s="6" t="s">
        <v>261</v>
      </c>
      <c r="E231" s="6" t="str">
        <f t="shared" si="3"/>
        <v>marzo</v>
      </c>
      <c r="F231" s="4">
        <v>0</v>
      </c>
      <c r="G231" s="18">
        <v>158</v>
      </c>
      <c r="H231" s="19">
        <v>158</v>
      </c>
    </row>
    <row r="232" spans="1:8">
      <c r="A232" s="2" t="s">
        <v>31</v>
      </c>
      <c r="B232" s="2" t="s">
        <v>41</v>
      </c>
      <c r="C232" s="1" t="s">
        <v>246</v>
      </c>
      <c r="D232" s="6" t="s">
        <v>262</v>
      </c>
      <c r="E232" s="6" t="str">
        <f t="shared" si="3"/>
        <v>marzo</v>
      </c>
      <c r="F232" s="4">
        <v>0</v>
      </c>
      <c r="G232" s="18">
        <v>229.58</v>
      </c>
      <c r="H232" s="19">
        <v>229.58</v>
      </c>
    </row>
    <row r="233" spans="1:8">
      <c r="A233" s="2" t="s">
        <v>31</v>
      </c>
      <c r="B233" s="2" t="s">
        <v>43</v>
      </c>
      <c r="C233" s="1" t="s">
        <v>246</v>
      </c>
      <c r="D233" s="6" t="s">
        <v>263</v>
      </c>
      <c r="E233" s="6" t="str">
        <f t="shared" si="3"/>
        <v>marzo</v>
      </c>
      <c r="F233" s="4">
        <v>0</v>
      </c>
      <c r="G233" s="18">
        <v>211.64</v>
      </c>
      <c r="H233" s="19">
        <v>211.64</v>
      </c>
    </row>
    <row r="234" spans="1:8">
      <c r="A234" s="2" t="s">
        <v>31</v>
      </c>
      <c r="B234" s="2" t="s">
        <v>77</v>
      </c>
      <c r="C234" s="1" t="s">
        <v>246</v>
      </c>
      <c r="D234" s="6" t="s">
        <v>264</v>
      </c>
      <c r="E234" s="6" t="str">
        <f t="shared" si="3"/>
        <v>marzo</v>
      </c>
      <c r="F234" s="4">
        <v>0</v>
      </c>
      <c r="G234" s="18">
        <v>360.02</v>
      </c>
      <c r="H234" s="19">
        <v>360.02</v>
      </c>
    </row>
    <row r="235" spans="1:8">
      <c r="A235" s="2" t="s">
        <v>31</v>
      </c>
      <c r="B235" s="2" t="s">
        <v>78</v>
      </c>
      <c r="C235" s="1" t="s">
        <v>246</v>
      </c>
      <c r="D235" s="6" t="s">
        <v>265</v>
      </c>
      <c r="E235" s="6" t="str">
        <f t="shared" si="3"/>
        <v>marzo</v>
      </c>
      <c r="F235" s="4">
        <v>0</v>
      </c>
      <c r="G235" s="18">
        <v>37.97</v>
      </c>
      <c r="H235" s="19">
        <v>37.97</v>
      </c>
    </row>
    <row r="236" spans="1:8">
      <c r="A236" s="2" t="s">
        <v>31</v>
      </c>
      <c r="B236" s="2" t="s">
        <v>100</v>
      </c>
      <c r="C236" s="1" t="s">
        <v>246</v>
      </c>
      <c r="D236" s="6" t="s">
        <v>165</v>
      </c>
      <c r="E236" s="6" t="str">
        <f t="shared" si="3"/>
        <v>marzo</v>
      </c>
      <c r="F236" s="4">
        <v>0</v>
      </c>
      <c r="G236" s="18">
        <v>236.61</v>
      </c>
      <c r="H236" s="19">
        <v>236.61</v>
      </c>
    </row>
    <row r="237" spans="1:8">
      <c r="A237" s="2" t="s">
        <v>31</v>
      </c>
      <c r="B237" s="2" t="s">
        <v>101</v>
      </c>
      <c r="C237" s="1" t="s">
        <v>246</v>
      </c>
      <c r="D237" s="6" t="s">
        <v>266</v>
      </c>
      <c r="E237" s="6" t="str">
        <f t="shared" si="3"/>
        <v>marzo</v>
      </c>
      <c r="F237" s="4">
        <v>0</v>
      </c>
      <c r="G237" s="18">
        <v>194.5</v>
      </c>
      <c r="H237" s="19">
        <v>194.5</v>
      </c>
    </row>
    <row r="238" spans="1:8">
      <c r="A238" s="2" t="s">
        <v>31</v>
      </c>
      <c r="B238" s="2" t="s">
        <v>123</v>
      </c>
      <c r="C238" s="1" t="s">
        <v>246</v>
      </c>
      <c r="D238" s="6" t="s">
        <v>267</v>
      </c>
      <c r="E238" s="6" t="str">
        <f t="shared" si="3"/>
        <v>marzo</v>
      </c>
      <c r="F238" s="4">
        <v>0</v>
      </c>
      <c r="G238" s="18">
        <v>130</v>
      </c>
      <c r="H238" s="19">
        <v>130</v>
      </c>
    </row>
    <row r="239" spans="1:8">
      <c r="A239" s="2" t="s">
        <v>31</v>
      </c>
      <c r="B239" s="2">
        <v>24</v>
      </c>
      <c r="C239" s="1" t="s">
        <v>246</v>
      </c>
      <c r="D239" s="6" t="s">
        <v>268</v>
      </c>
      <c r="E239" s="6" t="str">
        <f t="shared" si="3"/>
        <v>marzo</v>
      </c>
      <c r="F239" s="4">
        <v>0</v>
      </c>
      <c r="G239" s="18">
        <v>0</v>
      </c>
      <c r="H239" s="19">
        <v>0</v>
      </c>
    </row>
    <row r="240" spans="1:8">
      <c r="A240" s="2" t="s">
        <v>31</v>
      </c>
      <c r="B240" s="2" t="s">
        <v>203</v>
      </c>
      <c r="C240" s="1" t="s">
        <v>246</v>
      </c>
      <c r="D240" s="6" t="s">
        <v>216</v>
      </c>
      <c r="E240" s="6" t="str">
        <f t="shared" si="3"/>
        <v>marzo</v>
      </c>
      <c r="F240" s="4">
        <v>0</v>
      </c>
      <c r="G240" s="18">
        <v>232.01</v>
      </c>
      <c r="H240" s="19">
        <v>232.01</v>
      </c>
    </row>
    <row r="241" spans="1:9">
      <c r="A241" s="2" t="s">
        <v>31</v>
      </c>
      <c r="B241" s="2" t="s">
        <v>205</v>
      </c>
      <c r="C241" s="1" t="s">
        <v>246</v>
      </c>
      <c r="D241" s="6" t="s">
        <v>269</v>
      </c>
      <c r="E241" s="6" t="str">
        <f t="shared" si="3"/>
        <v>marzo</v>
      </c>
      <c r="F241" s="4">
        <v>0</v>
      </c>
      <c r="G241" s="18">
        <v>283.13</v>
      </c>
      <c r="H241" s="19">
        <v>283.13</v>
      </c>
    </row>
    <row r="242" spans="1:9">
      <c r="A242" s="2" t="s">
        <v>33</v>
      </c>
      <c r="B242" s="2" t="s">
        <v>8</v>
      </c>
      <c r="C242" s="1" t="s">
        <v>270</v>
      </c>
      <c r="D242" s="6" t="s">
        <v>270</v>
      </c>
      <c r="E242" s="6" t="str">
        <f t="shared" si="3"/>
        <v>marzo</v>
      </c>
      <c r="F242" s="4">
        <v>0</v>
      </c>
      <c r="G242" s="18">
        <v>10</v>
      </c>
      <c r="H242" s="19">
        <v>10</v>
      </c>
    </row>
    <row r="243" spans="1:9">
      <c r="A243" s="2" t="s">
        <v>33</v>
      </c>
      <c r="B243" s="2" t="s">
        <v>10</v>
      </c>
      <c r="C243" s="1" t="s">
        <v>270</v>
      </c>
      <c r="D243" s="6" t="s">
        <v>271</v>
      </c>
      <c r="E243" s="6" t="str">
        <f t="shared" si="3"/>
        <v>marzo</v>
      </c>
      <c r="F243" s="4">
        <v>0</v>
      </c>
      <c r="G243" s="18">
        <v>0</v>
      </c>
      <c r="H243" s="19">
        <v>0</v>
      </c>
      <c r="I243" s="1" t="s">
        <v>14</v>
      </c>
    </row>
    <row r="244" spans="1:9">
      <c r="A244" s="2" t="s">
        <v>33</v>
      </c>
      <c r="B244" s="2" t="s">
        <v>12</v>
      </c>
      <c r="C244" s="1" t="s">
        <v>270</v>
      </c>
      <c r="D244" s="6" t="s">
        <v>272</v>
      </c>
      <c r="E244" s="6" t="str">
        <f t="shared" si="3"/>
        <v>marzo</v>
      </c>
      <c r="F244" s="4">
        <v>1417.02</v>
      </c>
      <c r="G244" s="18">
        <v>708.51</v>
      </c>
      <c r="H244" s="19">
        <v>2125.5300000000002</v>
      </c>
    </row>
    <row r="245" spans="1:9">
      <c r="A245" s="2" t="s">
        <v>33</v>
      </c>
      <c r="B245" s="2" t="s">
        <v>15</v>
      </c>
      <c r="C245" s="1" t="s">
        <v>270</v>
      </c>
      <c r="D245" s="6" t="s">
        <v>273</v>
      </c>
      <c r="E245" s="6" t="str">
        <f t="shared" si="3"/>
        <v>marzo</v>
      </c>
      <c r="F245" s="4">
        <v>0</v>
      </c>
      <c r="G245" s="18">
        <v>465.92</v>
      </c>
      <c r="H245" s="19">
        <v>465.92</v>
      </c>
    </row>
    <row r="246" spans="1:9">
      <c r="A246" s="2" t="s">
        <v>33</v>
      </c>
      <c r="B246" s="2" t="s">
        <v>17</v>
      </c>
      <c r="C246" s="1" t="s">
        <v>270</v>
      </c>
      <c r="D246" s="6" t="s">
        <v>274</v>
      </c>
      <c r="E246" s="6" t="str">
        <f t="shared" si="3"/>
        <v>marzo</v>
      </c>
      <c r="F246" s="4">
        <v>0</v>
      </c>
      <c r="G246" s="18">
        <v>0</v>
      </c>
      <c r="H246" s="19">
        <v>0</v>
      </c>
    </row>
    <row r="247" spans="1:9">
      <c r="A247" s="2" t="s">
        <v>33</v>
      </c>
      <c r="B247" s="2" t="s">
        <v>19</v>
      </c>
      <c r="C247" s="1" t="s">
        <v>270</v>
      </c>
      <c r="D247" s="6" t="s">
        <v>275</v>
      </c>
      <c r="E247" s="6" t="str">
        <f t="shared" si="3"/>
        <v>marzo</v>
      </c>
      <c r="F247" s="4">
        <v>0</v>
      </c>
      <c r="G247" s="18">
        <v>642.75</v>
      </c>
      <c r="H247" s="19">
        <v>642.75</v>
      </c>
    </row>
    <row r="248" spans="1:9">
      <c r="A248" s="2">
        <v>13</v>
      </c>
      <c r="B248" s="2" t="s">
        <v>21</v>
      </c>
      <c r="C248" s="1" t="s">
        <v>270</v>
      </c>
      <c r="D248" s="6" t="s">
        <v>276</v>
      </c>
      <c r="E248" s="6" t="str">
        <f t="shared" si="3"/>
        <v>marzo</v>
      </c>
      <c r="F248" s="4">
        <v>0</v>
      </c>
      <c r="G248" s="18">
        <v>0</v>
      </c>
      <c r="H248" s="19">
        <v>0</v>
      </c>
    </row>
    <row r="249" spans="1:9">
      <c r="A249" s="2" t="s">
        <v>33</v>
      </c>
      <c r="B249" s="2" t="s">
        <v>23</v>
      </c>
      <c r="C249" s="1" t="s">
        <v>270</v>
      </c>
      <c r="D249" s="6" t="s">
        <v>243</v>
      </c>
      <c r="E249" s="6" t="str">
        <f t="shared" si="3"/>
        <v>marzo</v>
      </c>
      <c r="F249" s="4">
        <v>0</v>
      </c>
      <c r="G249" s="18">
        <v>400</v>
      </c>
      <c r="H249" s="19">
        <v>400</v>
      </c>
    </row>
    <row r="250" spans="1:9">
      <c r="A250" s="2" t="s">
        <v>33</v>
      </c>
      <c r="B250" s="2" t="s">
        <v>25</v>
      </c>
      <c r="C250" s="1" t="s">
        <v>270</v>
      </c>
      <c r="D250" s="6" t="s">
        <v>277</v>
      </c>
      <c r="E250" s="6" t="str">
        <f t="shared" si="3"/>
        <v>marzo</v>
      </c>
      <c r="F250" s="4">
        <v>0</v>
      </c>
      <c r="G250" s="18">
        <v>0</v>
      </c>
      <c r="H250" s="19">
        <v>0</v>
      </c>
    </row>
    <row r="251" spans="1:9">
      <c r="A251" s="2" t="s">
        <v>33</v>
      </c>
      <c r="B251" s="2" t="s">
        <v>27</v>
      </c>
      <c r="C251" s="1" t="s">
        <v>270</v>
      </c>
      <c r="D251" s="6" t="s">
        <v>278</v>
      </c>
      <c r="E251" s="6" t="str">
        <f t="shared" si="3"/>
        <v>marzo</v>
      </c>
      <c r="F251" s="4">
        <v>847.18</v>
      </c>
      <c r="G251" s="18">
        <v>423.59</v>
      </c>
      <c r="H251" s="19">
        <v>1270.77</v>
      </c>
    </row>
    <row r="252" spans="1:9">
      <c r="A252" s="2" t="s">
        <v>33</v>
      </c>
      <c r="B252" s="2" t="s">
        <v>29</v>
      </c>
      <c r="C252" s="1" t="s">
        <v>270</v>
      </c>
      <c r="D252" s="6" t="s">
        <v>279</v>
      </c>
      <c r="E252" s="6" t="str">
        <f t="shared" si="3"/>
        <v>marzo</v>
      </c>
      <c r="F252" s="4">
        <v>0</v>
      </c>
      <c r="G252" s="18">
        <v>441.62</v>
      </c>
      <c r="H252" s="19">
        <v>441.62</v>
      </c>
    </row>
    <row r="253" spans="1:9">
      <c r="A253" s="2" t="s">
        <v>33</v>
      </c>
      <c r="B253" s="2" t="s">
        <v>31</v>
      </c>
      <c r="C253" s="1" t="s">
        <v>270</v>
      </c>
      <c r="D253" s="6" t="s">
        <v>280</v>
      </c>
      <c r="E253" s="6" t="str">
        <f t="shared" si="3"/>
        <v>marzo</v>
      </c>
      <c r="F253" s="4">
        <v>0</v>
      </c>
      <c r="G253" s="18">
        <v>10</v>
      </c>
      <c r="H253" s="19">
        <v>10</v>
      </c>
    </row>
    <row r="254" spans="1:9">
      <c r="A254" s="2" t="s">
        <v>33</v>
      </c>
      <c r="B254" s="2" t="s">
        <v>33</v>
      </c>
      <c r="C254" s="1" t="s">
        <v>270</v>
      </c>
      <c r="D254" s="6" t="s">
        <v>281</v>
      </c>
      <c r="E254" s="6" t="str">
        <f t="shared" si="3"/>
        <v>marzo</v>
      </c>
      <c r="F254" s="4">
        <v>0</v>
      </c>
      <c r="G254" s="18">
        <v>345.44</v>
      </c>
      <c r="H254" s="19">
        <v>345.44</v>
      </c>
    </row>
    <row r="255" spans="1:9">
      <c r="A255" s="2">
        <v>14</v>
      </c>
      <c r="B255" s="2" t="s">
        <v>8</v>
      </c>
      <c r="C255" s="1" t="s">
        <v>282</v>
      </c>
      <c r="D255" s="6" t="s">
        <v>283</v>
      </c>
      <c r="E255" s="6" t="str">
        <f t="shared" si="3"/>
        <v>marzo</v>
      </c>
      <c r="F255" s="4">
        <v>0</v>
      </c>
      <c r="G255" s="18">
        <v>1620.02</v>
      </c>
      <c r="H255" s="19">
        <v>1620.02</v>
      </c>
    </row>
    <row r="256" spans="1:9">
      <c r="A256" s="2" t="s">
        <v>35</v>
      </c>
      <c r="B256" s="2" t="s">
        <v>10</v>
      </c>
      <c r="C256" s="1" t="s">
        <v>282</v>
      </c>
      <c r="D256" s="6" t="s">
        <v>284</v>
      </c>
      <c r="E256" s="6" t="str">
        <f t="shared" si="3"/>
        <v>marzo</v>
      </c>
      <c r="F256" s="4">
        <v>0</v>
      </c>
      <c r="G256" s="18">
        <v>1716.32</v>
      </c>
      <c r="H256" s="19">
        <v>1716.32</v>
      </c>
    </row>
    <row r="257" spans="1:10">
      <c r="A257" s="2" t="s">
        <v>35</v>
      </c>
      <c r="B257" s="2" t="s">
        <v>12</v>
      </c>
      <c r="C257" s="1" t="s">
        <v>282</v>
      </c>
      <c r="D257" s="6" t="s">
        <v>285</v>
      </c>
      <c r="E257" s="6" t="str">
        <f t="shared" si="3"/>
        <v>marzo</v>
      </c>
      <c r="F257" s="4">
        <v>0</v>
      </c>
      <c r="G257" s="18">
        <v>840.98</v>
      </c>
      <c r="H257" s="19">
        <v>840.98</v>
      </c>
    </row>
    <row r="258" spans="1:10">
      <c r="A258" s="2" t="s">
        <v>35</v>
      </c>
      <c r="B258" s="2" t="s">
        <v>15</v>
      </c>
      <c r="C258" s="1" t="s">
        <v>282</v>
      </c>
      <c r="D258" s="6" t="s">
        <v>269</v>
      </c>
      <c r="E258" s="6" t="str">
        <f t="shared" si="3"/>
        <v>marzo</v>
      </c>
      <c r="F258" s="4">
        <v>0</v>
      </c>
      <c r="G258" s="18">
        <v>638.6</v>
      </c>
      <c r="H258" s="19">
        <v>638.6</v>
      </c>
    </row>
    <row r="259" spans="1:10">
      <c r="A259" s="2" t="s">
        <v>35</v>
      </c>
      <c r="B259" s="2" t="s">
        <v>17</v>
      </c>
      <c r="C259" s="1" t="s">
        <v>282</v>
      </c>
      <c r="D259" s="6" t="s">
        <v>286</v>
      </c>
      <c r="E259" s="6" t="str">
        <f t="shared" si="3"/>
        <v>marzo</v>
      </c>
      <c r="F259" s="4">
        <v>0</v>
      </c>
      <c r="G259" s="18">
        <v>531.12</v>
      </c>
      <c r="H259" s="19">
        <v>531.12</v>
      </c>
    </row>
    <row r="260" spans="1:10">
      <c r="A260" s="2" t="s">
        <v>35</v>
      </c>
      <c r="B260" s="2" t="s">
        <v>19</v>
      </c>
      <c r="C260" s="1" t="s">
        <v>282</v>
      </c>
      <c r="D260" s="6" t="s">
        <v>287</v>
      </c>
      <c r="E260" s="6" t="str">
        <f t="shared" ref="E260:E263" si="4">+E259</f>
        <v>marzo</v>
      </c>
      <c r="F260" s="4">
        <v>0</v>
      </c>
      <c r="G260" s="18">
        <v>430.13</v>
      </c>
      <c r="H260" s="19">
        <v>430.13</v>
      </c>
    </row>
    <row r="261" spans="1:10">
      <c r="A261" s="2" t="s">
        <v>35</v>
      </c>
      <c r="B261" s="2" t="s">
        <v>21</v>
      </c>
      <c r="C261" s="1" t="s">
        <v>282</v>
      </c>
      <c r="D261" s="6" t="s">
        <v>288</v>
      </c>
      <c r="E261" s="6" t="str">
        <f t="shared" si="4"/>
        <v>marzo</v>
      </c>
      <c r="F261" s="4">
        <v>0</v>
      </c>
      <c r="G261" s="18">
        <v>150</v>
      </c>
      <c r="H261" s="19">
        <v>150</v>
      </c>
    </row>
    <row r="262" spans="1:10">
      <c r="A262" s="2" t="s">
        <v>35</v>
      </c>
      <c r="B262" s="2" t="s">
        <v>23</v>
      </c>
      <c r="C262" s="1" t="s">
        <v>282</v>
      </c>
      <c r="D262" s="6" t="s">
        <v>289</v>
      </c>
      <c r="E262" s="6" t="str">
        <f t="shared" si="4"/>
        <v>marzo</v>
      </c>
      <c r="F262" s="4">
        <v>0</v>
      </c>
      <c r="G262" s="18">
        <v>221.86</v>
      </c>
      <c r="H262" s="19">
        <v>221.86</v>
      </c>
    </row>
    <row r="263" spans="1:10">
      <c r="A263" s="2" t="s">
        <v>35</v>
      </c>
      <c r="B263" s="2" t="s">
        <v>25</v>
      </c>
      <c r="C263" s="1" t="s">
        <v>282</v>
      </c>
      <c r="D263" s="6" t="s">
        <v>290</v>
      </c>
      <c r="E263" s="6" t="str">
        <f t="shared" si="4"/>
        <v>marzo</v>
      </c>
      <c r="F263" s="4">
        <v>400</v>
      </c>
      <c r="G263" s="18">
        <v>200</v>
      </c>
      <c r="H263" s="19">
        <v>600</v>
      </c>
    </row>
    <row r="264" spans="1:10">
      <c r="E264" s="6"/>
      <c r="F264" s="1"/>
      <c r="G264" s="1" t="s">
        <v>14</v>
      </c>
    </row>
    <row r="265" spans="1:10">
      <c r="E265" s="6"/>
      <c r="F265" s="1"/>
      <c r="G265" s="1"/>
    </row>
    <row r="266" spans="1:10">
      <c r="E266" s="6"/>
      <c r="F266" s="1"/>
      <c r="G266" s="1"/>
      <c r="J266" s="20" t="s">
        <v>14</v>
      </c>
    </row>
    <row r="267" spans="1:10">
      <c r="E267" s="6"/>
      <c r="F267" s="1"/>
      <c r="G267" s="1"/>
      <c r="J267" s="21" t="s">
        <v>14</v>
      </c>
    </row>
    <row r="268" spans="1:10">
      <c r="E268" s="6"/>
      <c r="J268" s="23"/>
    </row>
    <row r="269" spans="1:10">
      <c r="E269" s="6"/>
      <c r="J269" s="24" t="s">
        <v>14</v>
      </c>
    </row>
    <row r="270" spans="1:10">
      <c r="E270" s="6"/>
      <c r="J270" s="5"/>
    </row>
    <row r="271" spans="1:10">
      <c r="E271" s="6"/>
    </row>
    <row r="272" spans="1:10">
      <c r="E272" s="6"/>
    </row>
    <row r="273" spans="5:5">
      <c r="E273" s="6"/>
    </row>
    <row r="274" spans="5:5">
      <c r="E274" s="6"/>
    </row>
    <row r="275" spans="5:5">
      <c r="E275" s="6"/>
    </row>
    <row r="276" spans="5:5">
      <c r="E276" s="6"/>
    </row>
    <row r="277" spans="5:5">
      <c r="E277" s="6"/>
    </row>
    <row r="278" spans="5:5">
      <c r="E278" s="6"/>
    </row>
    <row r="279" spans="5:5">
      <c r="E279" s="6"/>
    </row>
    <row r="280" spans="5:5">
      <c r="E280" s="6"/>
    </row>
    <row r="281" spans="5:5">
      <c r="E281" s="6"/>
    </row>
    <row r="282" spans="5:5">
      <c r="E282" s="6"/>
    </row>
    <row r="283" spans="5:5">
      <c r="E283" s="6"/>
    </row>
    <row r="284" spans="5:5">
      <c r="E284" s="6"/>
    </row>
    <row r="285" spans="5:5">
      <c r="E285" s="6"/>
    </row>
    <row r="286" spans="5:5">
      <c r="E286" s="6"/>
    </row>
    <row r="287" spans="5:5">
      <c r="E287" s="6"/>
    </row>
    <row r="288" spans="5:5">
      <c r="E288" s="6"/>
    </row>
    <row r="289" spans="5:5">
      <c r="E289" s="6"/>
    </row>
    <row r="290" spans="5:5">
      <c r="E290" s="6"/>
    </row>
    <row r="291" spans="5:5">
      <c r="E291" s="6"/>
    </row>
    <row r="292" spans="5:5">
      <c r="E292" s="6"/>
    </row>
    <row r="293" spans="5:5">
      <c r="E293" s="6"/>
    </row>
    <row r="294" spans="5:5">
      <c r="E294" s="6"/>
    </row>
    <row r="295" spans="5:5">
      <c r="E295" s="6"/>
    </row>
    <row r="296" spans="5:5">
      <c r="E296" s="6"/>
    </row>
    <row r="297" spans="5:5">
      <c r="E297" s="6"/>
    </row>
    <row r="298" spans="5:5">
      <c r="E298" s="6"/>
    </row>
    <row r="299" spans="5:5">
      <c r="E299" s="6"/>
    </row>
    <row r="300" spans="5:5">
      <c r="E300" s="6"/>
    </row>
    <row r="301" spans="5:5">
      <c r="E301" s="6"/>
    </row>
    <row r="302" spans="5:5">
      <c r="E302" s="6"/>
    </row>
    <row r="303" spans="5:5">
      <c r="E303" s="6"/>
    </row>
    <row r="304" spans="5:5">
      <c r="E304" s="6"/>
    </row>
    <row r="305" spans="5:5">
      <c r="E305" s="6"/>
    </row>
    <row r="306" spans="5:5">
      <c r="E306" s="6"/>
    </row>
    <row r="307" spans="5:5">
      <c r="E307" s="6"/>
    </row>
    <row r="308" spans="5:5">
      <c r="E308" s="6"/>
    </row>
    <row r="309" spans="5:5">
      <c r="E309" s="6"/>
    </row>
    <row r="310" spans="5:5">
      <c r="E310" s="6"/>
    </row>
    <row r="311" spans="5:5">
      <c r="E311" s="6"/>
    </row>
    <row r="312" spans="5:5">
      <c r="E312" s="6"/>
    </row>
    <row r="313" spans="5:5">
      <c r="E313" s="6"/>
    </row>
    <row r="314" spans="5:5">
      <c r="E314" s="6"/>
    </row>
    <row r="315" spans="5:5">
      <c r="E315" s="6"/>
    </row>
    <row r="316" spans="5:5">
      <c r="E316" s="6"/>
    </row>
    <row r="317" spans="5:5">
      <c r="E317" s="6"/>
    </row>
    <row r="318" spans="5:5">
      <c r="E318" s="6"/>
    </row>
    <row r="319" spans="5:5">
      <c r="E319" s="6"/>
    </row>
    <row r="320" spans="5:5">
      <c r="E320" s="6"/>
    </row>
    <row r="321" spans="5:5">
      <c r="E321" s="6"/>
    </row>
    <row r="322" spans="5:5">
      <c r="E322" s="6"/>
    </row>
    <row r="323" spans="5:5">
      <c r="E323" s="6"/>
    </row>
    <row r="324" spans="5:5">
      <c r="E324" s="6"/>
    </row>
    <row r="325" spans="5:5">
      <c r="E325" s="6"/>
    </row>
    <row r="326" spans="5:5">
      <c r="E326" s="6"/>
    </row>
    <row r="327" spans="5:5">
      <c r="E327" s="6"/>
    </row>
    <row r="328" spans="5:5">
      <c r="E328" s="6"/>
    </row>
    <row r="329" spans="5:5">
      <c r="E329" s="6"/>
    </row>
    <row r="330" spans="5:5">
      <c r="E330" s="6"/>
    </row>
    <row r="331" spans="5:5">
      <c r="E331" s="6"/>
    </row>
    <row r="332" spans="5:5">
      <c r="E332" s="6"/>
    </row>
    <row r="333" spans="5:5">
      <c r="E333" s="6"/>
    </row>
    <row r="334" spans="5:5">
      <c r="E334" s="6"/>
    </row>
    <row r="335" spans="5:5">
      <c r="E335" s="6"/>
    </row>
    <row r="336" spans="5:5">
      <c r="E336" s="6"/>
    </row>
    <row r="337" spans="5:5">
      <c r="E337" s="6"/>
    </row>
    <row r="338" spans="5:5">
      <c r="E338" s="6"/>
    </row>
    <row r="339" spans="5:5">
      <c r="E339" s="6"/>
    </row>
    <row r="340" spans="5:5">
      <c r="E340" s="6"/>
    </row>
    <row r="341" spans="5:5">
      <c r="E341" s="6"/>
    </row>
    <row r="342" spans="5:5">
      <c r="E342" s="6"/>
    </row>
    <row r="343" spans="5:5">
      <c r="E343" s="6"/>
    </row>
    <row r="344" spans="5:5">
      <c r="E344" s="6"/>
    </row>
    <row r="345" spans="5:5">
      <c r="E345" s="6"/>
    </row>
    <row r="346" spans="5:5">
      <c r="E346" s="6"/>
    </row>
    <row r="347" spans="5:5">
      <c r="E347" s="6"/>
    </row>
    <row r="348" spans="5:5">
      <c r="E348" s="6"/>
    </row>
    <row r="349" spans="5:5">
      <c r="E349" s="6"/>
    </row>
    <row r="350" spans="5:5">
      <c r="E350" s="6"/>
    </row>
    <row r="351" spans="5:5">
      <c r="E351" s="6"/>
    </row>
    <row r="352" spans="5:5">
      <c r="E352" s="6"/>
    </row>
    <row r="353" spans="5:5">
      <c r="E353" s="6"/>
    </row>
    <row r="354" spans="5:5">
      <c r="E354" s="6"/>
    </row>
    <row r="355" spans="5:5">
      <c r="E355" s="6"/>
    </row>
    <row r="356" spans="5:5">
      <c r="E356" s="6"/>
    </row>
    <row r="357" spans="5:5">
      <c r="E357" s="6"/>
    </row>
    <row r="358" spans="5:5">
      <c r="E358" s="6"/>
    </row>
    <row r="359" spans="5:5">
      <c r="E359" s="6"/>
    </row>
    <row r="360" spans="5:5">
      <c r="E360" s="6"/>
    </row>
    <row r="361" spans="5:5">
      <c r="E361" s="6"/>
    </row>
    <row r="362" spans="5:5">
      <c r="E362" s="6"/>
    </row>
    <row r="363" spans="5:5">
      <c r="E363" s="6"/>
    </row>
    <row r="364" spans="5:5">
      <c r="E364" s="6"/>
    </row>
    <row r="365" spans="5:5">
      <c r="E365" s="6"/>
    </row>
    <row r="366" spans="5:5">
      <c r="E366" s="6"/>
    </row>
    <row r="367" spans="5:5">
      <c r="E367" s="6"/>
    </row>
    <row r="368" spans="5:5">
      <c r="E368" s="6"/>
    </row>
    <row r="369" spans="5:5">
      <c r="E369" s="6"/>
    </row>
    <row r="370" spans="5:5">
      <c r="E370" s="6"/>
    </row>
    <row r="371" spans="5:5">
      <c r="E371" s="6"/>
    </row>
    <row r="372" spans="5:5">
      <c r="E372" s="6"/>
    </row>
    <row r="373" spans="5:5">
      <c r="E373" s="6"/>
    </row>
    <row r="374" spans="5:5">
      <c r="E374" s="6"/>
    </row>
    <row r="375" spans="5:5">
      <c r="E375" s="6"/>
    </row>
    <row r="376" spans="5:5">
      <c r="E376" s="6"/>
    </row>
    <row r="377" spans="5:5">
      <c r="E377" s="6"/>
    </row>
    <row r="378" spans="5:5">
      <c r="E378" s="6"/>
    </row>
    <row r="379" spans="5:5">
      <c r="E379" s="6"/>
    </row>
    <row r="380" spans="5:5">
      <c r="E380" s="6"/>
    </row>
    <row r="381" spans="5:5">
      <c r="E381" s="6"/>
    </row>
    <row r="382" spans="5:5">
      <c r="E382" s="6"/>
    </row>
    <row r="383" spans="5:5">
      <c r="E383" s="6"/>
    </row>
    <row r="384" spans="5:5">
      <c r="E384" s="6"/>
    </row>
    <row r="385" spans="5:5">
      <c r="E385" s="6"/>
    </row>
    <row r="386" spans="5:5">
      <c r="E386" s="6"/>
    </row>
    <row r="387" spans="5:5">
      <c r="E387" s="6"/>
    </row>
    <row r="388" spans="5:5">
      <c r="E388" s="6"/>
    </row>
    <row r="389" spans="5:5">
      <c r="E389" s="6"/>
    </row>
    <row r="390" spans="5:5">
      <c r="E390" s="6"/>
    </row>
    <row r="391" spans="5:5">
      <c r="E391" s="6"/>
    </row>
    <row r="392" spans="5:5">
      <c r="E392" s="6"/>
    </row>
    <row r="393" spans="5:5">
      <c r="E393" s="6"/>
    </row>
    <row r="394" spans="5:5">
      <c r="E394" s="6"/>
    </row>
    <row r="395" spans="5:5">
      <c r="E395" s="6"/>
    </row>
    <row r="396" spans="5:5">
      <c r="E396" s="6"/>
    </row>
    <row r="397" spans="5:5">
      <c r="E397" s="6"/>
    </row>
    <row r="398" spans="5:5">
      <c r="E398" s="6"/>
    </row>
    <row r="399" spans="5:5">
      <c r="E399" s="6"/>
    </row>
    <row r="400" spans="5:5">
      <c r="E400" s="6"/>
    </row>
    <row r="401" spans="5:5">
      <c r="E401" s="6"/>
    </row>
    <row r="402" spans="5:5">
      <c r="E402" s="6"/>
    </row>
    <row r="403" spans="5:5">
      <c r="E403" s="6"/>
    </row>
    <row r="404" spans="5:5">
      <c r="E404" s="6"/>
    </row>
    <row r="405" spans="5:5">
      <c r="E405" s="6"/>
    </row>
    <row r="406" spans="5:5">
      <c r="E406" s="6"/>
    </row>
    <row r="407" spans="5:5">
      <c r="E407" s="6"/>
    </row>
    <row r="408" spans="5:5">
      <c r="E408" s="6"/>
    </row>
    <row r="409" spans="5:5">
      <c r="E409" s="6"/>
    </row>
    <row r="410" spans="5:5">
      <c r="E410" s="6"/>
    </row>
    <row r="411" spans="5:5">
      <c r="E411" s="6"/>
    </row>
    <row r="412" spans="5:5">
      <c r="E412" s="6"/>
    </row>
    <row r="413" spans="5:5">
      <c r="E413" s="6"/>
    </row>
    <row r="414" spans="5:5">
      <c r="E414" s="6"/>
    </row>
    <row r="415" spans="5:5">
      <c r="E415" s="6"/>
    </row>
    <row r="416" spans="5:5">
      <c r="E416" s="6"/>
    </row>
    <row r="417" spans="5:5">
      <c r="E417" s="6"/>
    </row>
    <row r="418" spans="5:5">
      <c r="E418" s="6"/>
    </row>
    <row r="419" spans="5:5">
      <c r="E419" s="6"/>
    </row>
    <row r="420" spans="5:5">
      <c r="E420" s="6"/>
    </row>
    <row r="421" spans="5:5">
      <c r="E421" s="6"/>
    </row>
    <row r="422" spans="5:5">
      <c r="E422" s="6"/>
    </row>
    <row r="423" spans="5:5">
      <c r="E423" s="6"/>
    </row>
    <row r="424" spans="5:5">
      <c r="E424" s="6"/>
    </row>
    <row r="425" spans="5:5">
      <c r="E425" s="6"/>
    </row>
    <row r="426" spans="5:5">
      <c r="E426" s="6"/>
    </row>
    <row r="427" spans="5:5">
      <c r="E427" s="6"/>
    </row>
    <row r="428" spans="5:5">
      <c r="E428" s="6"/>
    </row>
    <row r="429" spans="5:5">
      <c r="E429" s="6"/>
    </row>
    <row r="430" spans="5:5">
      <c r="E430" s="6"/>
    </row>
    <row r="431" spans="5:5">
      <c r="E431" s="6"/>
    </row>
    <row r="432" spans="5:5">
      <c r="E432" s="6"/>
    </row>
    <row r="433" spans="5:5">
      <c r="E433" s="6"/>
    </row>
    <row r="434" spans="5:5">
      <c r="E434" s="6"/>
    </row>
    <row r="435" spans="5:5">
      <c r="E435" s="6"/>
    </row>
    <row r="436" spans="5:5">
      <c r="E436" s="6"/>
    </row>
    <row r="437" spans="5:5">
      <c r="E437" s="6"/>
    </row>
    <row r="438" spans="5:5">
      <c r="E438" s="6"/>
    </row>
    <row r="439" spans="5:5">
      <c r="E439" s="6"/>
    </row>
    <row r="440" spans="5:5">
      <c r="E440" s="6"/>
    </row>
    <row r="441" spans="5:5">
      <c r="E441" s="6"/>
    </row>
    <row r="442" spans="5:5">
      <c r="E442" s="6"/>
    </row>
    <row r="443" spans="5:5">
      <c r="E443" s="6"/>
    </row>
    <row r="444" spans="5:5">
      <c r="E444" s="6"/>
    </row>
    <row r="445" spans="5:5">
      <c r="E445" s="6"/>
    </row>
    <row r="446" spans="5:5">
      <c r="E446" s="6"/>
    </row>
    <row r="447" spans="5:5">
      <c r="E447" s="6"/>
    </row>
    <row r="448" spans="5:5">
      <c r="E448" s="6"/>
    </row>
    <row r="449" spans="5:5">
      <c r="E449" s="6"/>
    </row>
    <row r="450" spans="5:5">
      <c r="E450" s="6"/>
    </row>
    <row r="451" spans="5:5">
      <c r="E451" s="6"/>
    </row>
    <row r="452" spans="5:5">
      <c r="E452" s="6"/>
    </row>
    <row r="453" spans="5:5">
      <c r="E453" s="6"/>
    </row>
    <row r="454" spans="5:5">
      <c r="E454" s="6"/>
    </row>
    <row r="455" spans="5:5">
      <c r="E455" s="6"/>
    </row>
    <row r="456" spans="5:5">
      <c r="E456" s="6"/>
    </row>
    <row r="457" spans="5:5">
      <c r="E457" s="6"/>
    </row>
    <row r="458" spans="5:5">
      <c r="E458" s="6"/>
    </row>
    <row r="459" spans="5:5">
      <c r="E459" s="6"/>
    </row>
    <row r="460" spans="5:5">
      <c r="E460" s="6"/>
    </row>
    <row r="461" spans="5:5">
      <c r="E461" s="6"/>
    </row>
    <row r="462" spans="5:5">
      <c r="E462" s="6"/>
    </row>
    <row r="463" spans="5:5">
      <c r="E463" s="6"/>
    </row>
    <row r="464" spans="5:5">
      <c r="E464" s="6"/>
    </row>
    <row r="465" spans="5:5">
      <c r="E465" s="6"/>
    </row>
    <row r="466" spans="5:5">
      <c r="E466" s="6"/>
    </row>
    <row r="467" spans="5:5">
      <c r="E467" s="6"/>
    </row>
    <row r="468" spans="5:5">
      <c r="E468" s="6"/>
    </row>
    <row r="469" spans="5:5">
      <c r="E469" s="6"/>
    </row>
    <row r="470" spans="5:5">
      <c r="E470" s="6"/>
    </row>
    <row r="471" spans="5:5">
      <c r="E471" s="6"/>
    </row>
    <row r="472" spans="5:5">
      <c r="E472" s="6"/>
    </row>
    <row r="473" spans="5:5">
      <c r="E473" s="6"/>
    </row>
    <row r="474" spans="5:5">
      <c r="E474" s="6"/>
    </row>
    <row r="475" spans="5:5">
      <c r="E475" s="6"/>
    </row>
    <row r="476" spans="5:5">
      <c r="E476" s="6"/>
    </row>
    <row r="477" spans="5:5">
      <c r="E477" s="6"/>
    </row>
    <row r="478" spans="5:5">
      <c r="E478" s="6"/>
    </row>
    <row r="479" spans="5:5">
      <c r="E479" s="6"/>
    </row>
    <row r="480" spans="5:5">
      <c r="E480" s="6"/>
    </row>
    <row r="481" spans="5:5">
      <c r="E481" s="6"/>
    </row>
    <row r="482" spans="5:5">
      <c r="E482" s="6"/>
    </row>
    <row r="483" spans="5:5">
      <c r="E483" s="6"/>
    </row>
    <row r="484" spans="5:5">
      <c r="E484" s="6"/>
    </row>
    <row r="485" spans="5:5">
      <c r="E485" s="6"/>
    </row>
    <row r="486" spans="5:5">
      <c r="E486" s="6"/>
    </row>
    <row r="487" spans="5:5">
      <c r="E487" s="6"/>
    </row>
    <row r="488" spans="5:5">
      <c r="E488" s="6"/>
    </row>
    <row r="489" spans="5:5">
      <c r="E489" s="6"/>
    </row>
    <row r="490" spans="5:5">
      <c r="E490" s="6"/>
    </row>
    <row r="491" spans="5:5">
      <c r="E491" s="6"/>
    </row>
    <row r="492" spans="5:5">
      <c r="E492" s="6"/>
    </row>
    <row r="493" spans="5:5">
      <c r="E493" s="6"/>
    </row>
    <row r="494" spans="5:5">
      <c r="E494" s="6"/>
    </row>
    <row r="495" spans="5:5">
      <c r="E495" s="6"/>
    </row>
    <row r="496" spans="5:5">
      <c r="E496" s="6"/>
    </row>
    <row r="497" spans="5:5">
      <c r="E497" s="6"/>
    </row>
    <row r="498" spans="5:5">
      <c r="E498" s="6"/>
    </row>
    <row r="499" spans="5:5">
      <c r="E499" s="6"/>
    </row>
    <row r="500" spans="5:5">
      <c r="E500" s="6"/>
    </row>
    <row r="501" spans="5:5">
      <c r="E501" s="6"/>
    </row>
    <row r="502" spans="5:5">
      <c r="E502" s="6"/>
    </row>
    <row r="503" spans="5:5">
      <c r="E503" s="6"/>
    </row>
    <row r="504" spans="5:5">
      <c r="E504" s="6"/>
    </row>
    <row r="505" spans="5:5">
      <c r="E505" s="6"/>
    </row>
    <row r="506" spans="5:5">
      <c r="E506" s="6"/>
    </row>
    <row r="507" spans="5:5">
      <c r="E507" s="6"/>
    </row>
    <row r="508" spans="5:5">
      <c r="E508" s="6"/>
    </row>
    <row r="509" spans="5:5">
      <c r="E509" s="6"/>
    </row>
    <row r="510" spans="5:5">
      <c r="E510" s="6"/>
    </row>
    <row r="511" spans="5:5">
      <c r="E511" s="6"/>
    </row>
    <row r="512" spans="5:5">
      <c r="E512" s="6"/>
    </row>
    <row r="513" spans="5:5">
      <c r="E513" s="6"/>
    </row>
    <row r="514" spans="5:5">
      <c r="E514" s="6"/>
    </row>
    <row r="515" spans="5:5">
      <c r="E515" s="6"/>
    </row>
    <row r="516" spans="5:5">
      <c r="E516" s="6"/>
    </row>
    <row r="517" spans="5:5">
      <c r="E517" s="6"/>
    </row>
    <row r="518" spans="5:5">
      <c r="E518" s="6"/>
    </row>
    <row r="519" spans="5:5">
      <c r="E519" s="6"/>
    </row>
    <row r="520" spans="5:5">
      <c r="E520" s="6"/>
    </row>
    <row r="521" spans="5:5">
      <c r="E521" s="6"/>
    </row>
    <row r="522" spans="5:5">
      <c r="E522" s="6"/>
    </row>
    <row r="523" spans="5:5">
      <c r="E523" s="6"/>
    </row>
    <row r="524" spans="5:5">
      <c r="E524" s="6"/>
    </row>
    <row r="525" spans="5:5">
      <c r="E525" s="6"/>
    </row>
    <row r="526" spans="5:5">
      <c r="E526" s="6"/>
    </row>
    <row r="527" spans="5:5">
      <c r="E527" s="6"/>
    </row>
    <row r="528" spans="5:5">
      <c r="E528" s="6"/>
    </row>
    <row r="529" spans="5:5">
      <c r="E529" s="6"/>
    </row>
    <row r="530" spans="5:5">
      <c r="E530" s="6"/>
    </row>
    <row r="531" spans="5:5">
      <c r="E531" s="6"/>
    </row>
    <row r="532" spans="5:5">
      <c r="E532" s="6"/>
    </row>
    <row r="533" spans="5:5">
      <c r="E533" s="6"/>
    </row>
    <row r="534" spans="5:5">
      <c r="E534" s="6"/>
    </row>
    <row r="535" spans="5:5">
      <c r="E535" s="6"/>
    </row>
    <row r="536" spans="5:5">
      <c r="E536" s="6"/>
    </row>
    <row r="537" spans="5:5">
      <c r="E537" s="6"/>
    </row>
    <row r="538" spans="5:5">
      <c r="E538" s="6"/>
    </row>
    <row r="539" spans="5:5">
      <c r="E539" s="6"/>
    </row>
    <row r="540" spans="5:5">
      <c r="E540" s="6"/>
    </row>
    <row r="541" spans="5:5">
      <c r="E541" s="6"/>
    </row>
    <row r="542" spans="5:5">
      <c r="E542" s="6"/>
    </row>
    <row r="543" spans="5:5">
      <c r="E543" s="6"/>
    </row>
    <row r="544" spans="5:5">
      <c r="E544" s="6"/>
    </row>
    <row r="545" spans="5:5">
      <c r="E545" s="6"/>
    </row>
    <row r="546" spans="5:5">
      <c r="E546" s="6"/>
    </row>
    <row r="547" spans="5:5">
      <c r="E547" s="6"/>
    </row>
    <row r="548" spans="5:5">
      <c r="E548" s="6"/>
    </row>
    <row r="549" spans="5:5">
      <c r="E549" s="6"/>
    </row>
    <row r="550" spans="5:5">
      <c r="E550" s="6"/>
    </row>
    <row r="551" spans="5:5">
      <c r="E551" s="6"/>
    </row>
    <row r="552" spans="5:5">
      <c r="E552" s="6"/>
    </row>
    <row r="553" spans="5:5">
      <c r="E553" s="6"/>
    </row>
    <row r="554" spans="5:5">
      <c r="E554" s="6"/>
    </row>
    <row r="555" spans="5:5">
      <c r="E555" s="6"/>
    </row>
    <row r="556" spans="5:5">
      <c r="E556" s="6"/>
    </row>
    <row r="557" spans="5:5">
      <c r="E557" s="6"/>
    </row>
    <row r="558" spans="5:5">
      <c r="E558" s="6"/>
    </row>
    <row r="559" spans="5:5">
      <c r="E559" s="6"/>
    </row>
    <row r="560" spans="5:5">
      <c r="E560" s="6"/>
    </row>
    <row r="561" spans="5:5">
      <c r="E561" s="6"/>
    </row>
    <row r="562" spans="5:5">
      <c r="E562" s="6"/>
    </row>
    <row r="563" spans="5:5">
      <c r="E563" s="6"/>
    </row>
    <row r="564" spans="5:5">
      <c r="E564" s="6"/>
    </row>
    <row r="565" spans="5:5">
      <c r="E565" s="6"/>
    </row>
    <row r="566" spans="5:5">
      <c r="E566" s="6"/>
    </row>
    <row r="567" spans="5:5">
      <c r="E567" s="6"/>
    </row>
    <row r="568" spans="5:5">
      <c r="E568" s="6"/>
    </row>
    <row r="569" spans="5:5">
      <c r="E569" s="6"/>
    </row>
    <row r="570" spans="5:5">
      <c r="E570" s="6"/>
    </row>
    <row r="571" spans="5:5"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  <row r="590" spans="5:5">
      <c r="E590" s="6"/>
    </row>
    <row r="591" spans="5:5">
      <c r="E591" s="6"/>
    </row>
    <row r="592" spans="5:5">
      <c r="E592" s="6"/>
    </row>
    <row r="593" spans="5:5">
      <c r="E593" s="6"/>
    </row>
    <row r="594" spans="5:5">
      <c r="E594" s="6"/>
    </row>
    <row r="595" spans="5:5">
      <c r="E595" s="6"/>
    </row>
    <row r="596" spans="5:5">
      <c r="E596" s="6"/>
    </row>
    <row r="597" spans="5:5">
      <c r="E597" s="6"/>
    </row>
    <row r="598" spans="5:5">
      <c r="E598" s="6"/>
    </row>
    <row r="599" spans="5:5">
      <c r="E599" s="6"/>
    </row>
    <row r="600" spans="5:5">
      <c r="E600" s="6"/>
    </row>
    <row r="601" spans="5:5">
      <c r="E601" s="6"/>
    </row>
    <row r="602" spans="5:5">
      <c r="E602" s="6"/>
    </row>
    <row r="603" spans="5:5">
      <c r="E603" s="6"/>
    </row>
    <row r="604" spans="5:5">
      <c r="E604" s="6"/>
    </row>
    <row r="605" spans="5:5">
      <c r="E605" s="6"/>
    </row>
    <row r="606" spans="5:5">
      <c r="E606" s="6"/>
    </row>
    <row r="607" spans="5:5">
      <c r="E607" s="6"/>
    </row>
    <row r="608" spans="5:5">
      <c r="E608" s="6"/>
    </row>
    <row r="609" spans="5:5">
      <c r="E609" s="6"/>
    </row>
    <row r="610" spans="5:5">
      <c r="E610" s="6"/>
    </row>
    <row r="611" spans="5:5">
      <c r="E611" s="6"/>
    </row>
    <row r="612" spans="5:5">
      <c r="E612" s="6"/>
    </row>
    <row r="613" spans="5:5">
      <c r="E613" s="6"/>
    </row>
    <row r="614" spans="5:5">
      <c r="E614" s="6"/>
    </row>
    <row r="615" spans="5:5">
      <c r="E615" s="6"/>
    </row>
    <row r="616" spans="5:5">
      <c r="E616" s="6"/>
    </row>
    <row r="617" spans="5:5">
      <c r="E617" s="6"/>
    </row>
    <row r="618" spans="5:5">
      <c r="E618" s="6"/>
    </row>
    <row r="619" spans="5:5">
      <c r="E619" s="6"/>
    </row>
    <row r="620" spans="5:5">
      <c r="E620" s="6"/>
    </row>
    <row r="621" spans="5:5">
      <c r="E621" s="6"/>
    </row>
    <row r="622" spans="5:5">
      <c r="E622" s="6"/>
    </row>
    <row r="623" spans="5:5">
      <c r="E623" s="6"/>
    </row>
    <row r="624" spans="5:5">
      <c r="E624" s="6"/>
    </row>
    <row r="625" spans="5:5">
      <c r="E625" s="6"/>
    </row>
    <row r="626" spans="5:5">
      <c r="E626" s="6"/>
    </row>
    <row r="627" spans="5:5">
      <c r="E627" s="6"/>
    </row>
    <row r="628" spans="5:5">
      <c r="E628" s="6"/>
    </row>
    <row r="629" spans="5:5">
      <c r="E629" s="6"/>
    </row>
    <row r="630" spans="5:5">
      <c r="E630" s="6"/>
    </row>
    <row r="631" spans="5:5">
      <c r="E631" s="6"/>
    </row>
    <row r="632" spans="5:5">
      <c r="E632" s="6"/>
    </row>
    <row r="633" spans="5:5">
      <c r="E633" s="6"/>
    </row>
    <row r="634" spans="5:5">
      <c r="E634" s="6"/>
    </row>
    <row r="635" spans="5:5">
      <c r="E635" s="6"/>
    </row>
    <row r="636" spans="5:5">
      <c r="E636" s="6"/>
    </row>
    <row r="637" spans="5:5">
      <c r="E637" s="6"/>
    </row>
    <row r="638" spans="5:5">
      <c r="E638" s="6"/>
    </row>
    <row r="639" spans="5:5">
      <c r="E639" s="6"/>
    </row>
    <row r="640" spans="5:5">
      <c r="E640" s="6"/>
    </row>
    <row r="641" spans="5:5">
      <c r="E641" s="6"/>
    </row>
    <row r="642" spans="5:5">
      <c r="E642" s="6"/>
    </row>
    <row r="643" spans="5:5">
      <c r="E643" s="6"/>
    </row>
    <row r="644" spans="5:5">
      <c r="E644" s="6"/>
    </row>
    <row r="645" spans="5:5">
      <c r="E645" s="6"/>
    </row>
    <row r="646" spans="5:5">
      <c r="E646" s="6"/>
    </row>
    <row r="647" spans="5:5">
      <c r="E647" s="6"/>
    </row>
    <row r="648" spans="5:5">
      <c r="E648" s="6"/>
    </row>
    <row r="649" spans="5:5">
      <c r="E649" s="6"/>
    </row>
    <row r="650" spans="5:5">
      <c r="E650" s="6"/>
    </row>
    <row r="651" spans="5:5">
      <c r="E651" s="6"/>
    </row>
    <row r="652" spans="5:5">
      <c r="E652" s="6"/>
    </row>
    <row r="653" spans="5:5">
      <c r="E653" s="6"/>
    </row>
    <row r="654" spans="5:5">
      <c r="E654" s="6"/>
    </row>
    <row r="655" spans="5:5">
      <c r="E655" s="6"/>
    </row>
    <row r="656" spans="5:5">
      <c r="E656" s="6"/>
    </row>
    <row r="657" spans="5:5">
      <c r="E657" s="6"/>
    </row>
    <row r="658" spans="5:5">
      <c r="E658" s="6"/>
    </row>
    <row r="659" spans="5:5">
      <c r="E659" s="6"/>
    </row>
    <row r="660" spans="5:5">
      <c r="E660" s="6"/>
    </row>
    <row r="661" spans="5:5">
      <c r="E661" s="6"/>
    </row>
    <row r="662" spans="5:5">
      <c r="E662" s="6"/>
    </row>
    <row r="663" spans="5:5">
      <c r="E663" s="6"/>
    </row>
    <row r="664" spans="5:5">
      <c r="E664" s="6"/>
    </row>
    <row r="665" spans="5:5">
      <c r="E665" s="6"/>
    </row>
    <row r="666" spans="5:5">
      <c r="E666" s="6"/>
    </row>
    <row r="667" spans="5:5">
      <c r="E667" s="6"/>
    </row>
    <row r="668" spans="5:5">
      <c r="E668" s="6"/>
    </row>
    <row r="669" spans="5:5">
      <c r="E669" s="6"/>
    </row>
    <row r="670" spans="5:5">
      <c r="E670" s="6"/>
    </row>
    <row r="671" spans="5:5">
      <c r="E671" s="6"/>
    </row>
    <row r="672" spans="5:5">
      <c r="E672" s="6"/>
    </row>
    <row r="673" spans="5:5">
      <c r="E673" s="6"/>
    </row>
    <row r="674" spans="5:5">
      <c r="E674" s="6"/>
    </row>
    <row r="675" spans="5:5">
      <c r="E675" s="6"/>
    </row>
    <row r="676" spans="5:5">
      <c r="E676" s="6"/>
    </row>
    <row r="677" spans="5:5">
      <c r="E677" s="6"/>
    </row>
    <row r="678" spans="5:5">
      <c r="E678" s="6"/>
    </row>
    <row r="679" spans="5:5">
      <c r="E679" s="6"/>
    </row>
    <row r="680" spans="5:5">
      <c r="E680" s="6"/>
    </row>
    <row r="681" spans="5:5">
      <c r="E681" s="6"/>
    </row>
    <row r="682" spans="5:5">
      <c r="E682" s="6"/>
    </row>
    <row r="683" spans="5:5">
      <c r="E683" s="6"/>
    </row>
    <row r="684" spans="5:5">
      <c r="E684" s="6"/>
    </row>
    <row r="685" spans="5:5">
      <c r="E685" s="6"/>
    </row>
    <row r="686" spans="5:5">
      <c r="E686" s="6"/>
    </row>
    <row r="687" spans="5:5">
      <c r="E687" s="6"/>
    </row>
    <row r="688" spans="5:5">
      <c r="E688" s="6"/>
    </row>
    <row r="689" spans="5:5">
      <c r="E689" s="6"/>
    </row>
    <row r="690" spans="5:5">
      <c r="E690" s="6"/>
    </row>
    <row r="691" spans="5:5">
      <c r="E691" s="6"/>
    </row>
    <row r="692" spans="5:5">
      <c r="E692" s="6"/>
    </row>
    <row r="693" spans="5:5">
      <c r="E693" s="6"/>
    </row>
    <row r="694" spans="5:5">
      <c r="E694" s="6"/>
    </row>
    <row r="695" spans="5:5">
      <c r="E695" s="6"/>
    </row>
    <row r="696" spans="5:5">
      <c r="E696" s="6"/>
    </row>
    <row r="697" spans="5:5">
      <c r="E697" s="6"/>
    </row>
    <row r="698" spans="5:5">
      <c r="E698" s="6"/>
    </row>
    <row r="699" spans="5:5">
      <c r="E699" s="6"/>
    </row>
    <row r="700" spans="5:5">
      <c r="E700" s="6"/>
    </row>
    <row r="701" spans="5:5">
      <c r="E701" s="6"/>
    </row>
    <row r="702" spans="5:5">
      <c r="E702" s="6"/>
    </row>
    <row r="703" spans="5:5">
      <c r="E703" s="6"/>
    </row>
    <row r="704" spans="5:5">
      <c r="E704" s="6"/>
    </row>
    <row r="705" spans="5:5">
      <c r="E705" s="6"/>
    </row>
    <row r="706" spans="5:5">
      <c r="E706" s="6"/>
    </row>
    <row r="707" spans="5:5">
      <c r="E707" s="6"/>
    </row>
    <row r="708" spans="5:5">
      <c r="E708" s="6"/>
    </row>
    <row r="709" spans="5:5">
      <c r="E709" s="6"/>
    </row>
    <row r="710" spans="5:5">
      <c r="E710" s="6"/>
    </row>
    <row r="711" spans="5:5">
      <c r="E711" s="6"/>
    </row>
    <row r="712" spans="5:5">
      <c r="E712" s="6"/>
    </row>
    <row r="713" spans="5:5">
      <c r="E713" s="6"/>
    </row>
    <row r="714" spans="5:5">
      <c r="E714" s="6"/>
    </row>
    <row r="715" spans="5:5">
      <c r="E715" s="6"/>
    </row>
    <row r="716" spans="5:5">
      <c r="E716" s="6"/>
    </row>
    <row r="717" spans="5:5">
      <c r="E717" s="6"/>
    </row>
    <row r="718" spans="5:5">
      <c r="E718" s="6"/>
    </row>
    <row r="719" spans="5:5">
      <c r="E719" s="6"/>
    </row>
    <row r="720" spans="5:5">
      <c r="E720" s="6"/>
    </row>
    <row r="721" spans="5:5">
      <c r="E721" s="6"/>
    </row>
    <row r="722" spans="5:5">
      <c r="E722" s="6"/>
    </row>
    <row r="723" spans="5:5">
      <c r="E723" s="6"/>
    </row>
    <row r="724" spans="5:5">
      <c r="E724" s="6"/>
    </row>
    <row r="725" spans="5:5">
      <c r="E725" s="6"/>
    </row>
    <row r="726" spans="5:5">
      <c r="E726" s="6"/>
    </row>
    <row r="727" spans="5:5">
      <c r="E727" s="6"/>
    </row>
    <row r="728" spans="5:5">
      <c r="E728" s="6"/>
    </row>
    <row r="729" spans="5:5">
      <c r="E729" s="6"/>
    </row>
    <row r="730" spans="5:5">
      <c r="E730" s="6"/>
    </row>
    <row r="731" spans="5:5">
      <c r="E731" s="6"/>
    </row>
    <row r="732" spans="5:5">
      <c r="E732" s="6"/>
    </row>
    <row r="733" spans="5:5">
      <c r="E733" s="6"/>
    </row>
    <row r="734" spans="5:5">
      <c r="E734" s="6"/>
    </row>
    <row r="735" spans="5:5">
      <c r="E735" s="6"/>
    </row>
    <row r="736" spans="5:5">
      <c r="E736" s="6"/>
    </row>
    <row r="737" spans="5:5">
      <c r="E737" s="6"/>
    </row>
    <row r="738" spans="5:5">
      <c r="E738" s="6"/>
    </row>
    <row r="739" spans="5:5">
      <c r="E739" s="6"/>
    </row>
    <row r="740" spans="5:5">
      <c r="E740" s="6"/>
    </row>
    <row r="741" spans="5:5">
      <c r="E741" s="6"/>
    </row>
    <row r="742" spans="5:5">
      <c r="E742" s="6"/>
    </row>
    <row r="743" spans="5:5">
      <c r="E743" s="6"/>
    </row>
    <row r="744" spans="5:5">
      <c r="E744" s="6"/>
    </row>
    <row r="745" spans="5:5">
      <c r="E745" s="6"/>
    </row>
    <row r="746" spans="5:5">
      <c r="E746" s="6"/>
    </row>
    <row r="747" spans="5:5">
      <c r="E747" s="6"/>
    </row>
    <row r="748" spans="5:5">
      <c r="E748" s="6"/>
    </row>
    <row r="749" spans="5:5">
      <c r="E749" s="6"/>
    </row>
    <row r="750" spans="5:5">
      <c r="E750" s="6"/>
    </row>
    <row r="751" spans="5:5">
      <c r="E751" s="6"/>
    </row>
    <row r="752" spans="5:5">
      <c r="E752" s="6"/>
    </row>
    <row r="753" spans="5:5">
      <c r="E753" s="6"/>
    </row>
    <row r="754" spans="5:5">
      <c r="E754" s="6"/>
    </row>
    <row r="755" spans="5:5">
      <c r="E755" s="6"/>
    </row>
    <row r="756" spans="5:5">
      <c r="E756" s="6"/>
    </row>
    <row r="757" spans="5:5">
      <c r="E757" s="6"/>
    </row>
    <row r="758" spans="5:5">
      <c r="E758" s="6"/>
    </row>
    <row r="759" spans="5:5">
      <c r="E759" s="6"/>
    </row>
    <row r="760" spans="5:5">
      <c r="E760" s="6"/>
    </row>
    <row r="761" spans="5:5">
      <c r="E761" s="6"/>
    </row>
    <row r="762" spans="5:5">
      <c r="E762" s="6"/>
    </row>
    <row r="763" spans="5:5">
      <c r="E763" s="6"/>
    </row>
    <row r="764" spans="5:5">
      <c r="E764" s="6"/>
    </row>
    <row r="765" spans="5:5">
      <c r="E765" s="6"/>
    </row>
    <row r="766" spans="5:5">
      <c r="E766" s="6"/>
    </row>
    <row r="767" spans="5:5">
      <c r="E767" s="6"/>
    </row>
    <row r="768" spans="5:5">
      <c r="E768" s="6"/>
    </row>
    <row r="769" spans="5:5">
      <c r="E769" s="6"/>
    </row>
    <row r="770" spans="5:5">
      <c r="E770" s="6"/>
    </row>
    <row r="771" spans="5:5">
      <c r="E771" s="6"/>
    </row>
    <row r="772" spans="5:5">
      <c r="E772" s="6"/>
    </row>
    <row r="773" spans="5:5">
      <c r="E773" s="6"/>
    </row>
    <row r="774" spans="5:5">
      <c r="E774" s="6"/>
    </row>
    <row r="775" spans="5:5">
      <c r="E775" s="6"/>
    </row>
    <row r="776" spans="5:5">
      <c r="E776" s="6"/>
    </row>
    <row r="777" spans="5:5">
      <c r="E777" s="6"/>
    </row>
    <row r="778" spans="5:5">
      <c r="E778" s="6"/>
    </row>
    <row r="779" spans="5:5">
      <c r="E779" s="6"/>
    </row>
    <row r="780" spans="5:5">
      <c r="E780" s="6"/>
    </row>
    <row r="781" spans="5:5">
      <c r="E781" s="6"/>
    </row>
    <row r="782" spans="5:5">
      <c r="E782" s="6"/>
    </row>
    <row r="783" spans="5:5">
      <c r="E783" s="6"/>
    </row>
    <row r="784" spans="5:5">
      <c r="E784" s="6"/>
    </row>
    <row r="785" spans="5:5">
      <c r="E785" s="6"/>
    </row>
    <row r="786" spans="5:5">
      <c r="E786" s="6"/>
    </row>
    <row r="787" spans="5:5">
      <c r="E787" s="6"/>
    </row>
    <row r="788" spans="5:5">
      <c r="E788" s="6"/>
    </row>
    <row r="789" spans="5:5">
      <c r="E789" s="6"/>
    </row>
    <row r="790" spans="5:5">
      <c r="E790" s="6"/>
    </row>
    <row r="791" spans="5:5">
      <c r="E791" s="6"/>
    </row>
    <row r="792" spans="5:5">
      <c r="E792" s="6"/>
    </row>
    <row r="793" spans="5:5">
      <c r="E793" s="6"/>
    </row>
    <row r="794" spans="5:5">
      <c r="E794" s="6"/>
    </row>
    <row r="795" spans="5:5">
      <c r="E795" s="6"/>
    </row>
    <row r="796" spans="5:5">
      <c r="E796" s="6"/>
    </row>
    <row r="797" spans="5:5">
      <c r="E797" s="6"/>
    </row>
    <row r="798" spans="5:5">
      <c r="E798" s="6"/>
    </row>
    <row r="799" spans="5:5">
      <c r="E799" s="6"/>
    </row>
    <row r="800" spans="5:5">
      <c r="E800" s="6"/>
    </row>
    <row r="801" spans="5:5">
      <c r="E801" s="6"/>
    </row>
    <row r="802" spans="5:5">
      <c r="E802" s="6"/>
    </row>
    <row r="803" spans="5:5">
      <c r="E803" s="6"/>
    </row>
    <row r="804" spans="5:5">
      <c r="E804" s="6"/>
    </row>
    <row r="805" spans="5:5">
      <c r="E805" s="6"/>
    </row>
    <row r="806" spans="5:5">
      <c r="E806" s="6"/>
    </row>
    <row r="807" spans="5:5">
      <c r="E807" s="6"/>
    </row>
    <row r="808" spans="5:5">
      <c r="E808" s="6"/>
    </row>
    <row r="809" spans="5:5">
      <c r="E809" s="6"/>
    </row>
    <row r="810" spans="5:5">
      <c r="E810" s="6"/>
    </row>
    <row r="811" spans="5:5">
      <c r="E811" s="6"/>
    </row>
    <row r="812" spans="5:5">
      <c r="E812" s="6"/>
    </row>
    <row r="813" spans="5:5">
      <c r="E813" s="6"/>
    </row>
    <row r="814" spans="5:5">
      <c r="E814" s="6"/>
    </row>
    <row r="815" spans="5:5">
      <c r="E815" s="6"/>
    </row>
    <row r="816" spans="5:5">
      <c r="E816" s="6"/>
    </row>
    <row r="817" spans="5:5">
      <c r="E817" s="6"/>
    </row>
    <row r="818" spans="5:5">
      <c r="E818" s="6"/>
    </row>
    <row r="819" spans="5:5">
      <c r="E819" s="6"/>
    </row>
    <row r="820" spans="5:5">
      <c r="E820" s="6"/>
    </row>
    <row r="821" spans="5:5">
      <c r="E821" s="6"/>
    </row>
    <row r="822" spans="5:5">
      <c r="E822" s="6"/>
    </row>
    <row r="823" spans="5:5">
      <c r="E823" s="6"/>
    </row>
    <row r="824" spans="5:5">
      <c r="E824" s="6"/>
    </row>
    <row r="825" spans="5:5">
      <c r="E825" s="6"/>
    </row>
    <row r="826" spans="5:5">
      <c r="E826" s="6"/>
    </row>
    <row r="827" spans="5:5">
      <c r="E827" s="6"/>
    </row>
    <row r="828" spans="5:5">
      <c r="E828" s="6"/>
    </row>
    <row r="829" spans="5:5">
      <c r="E829" s="6"/>
    </row>
    <row r="830" spans="5:5">
      <c r="E830" s="6"/>
    </row>
    <row r="831" spans="5:5">
      <c r="E831" s="6"/>
    </row>
    <row r="832" spans="5:5">
      <c r="E832" s="6"/>
    </row>
    <row r="833" spans="5:5">
      <c r="E833" s="6"/>
    </row>
    <row r="834" spans="5:5">
      <c r="E834" s="6"/>
    </row>
    <row r="835" spans="5:5">
      <c r="E835" s="6"/>
    </row>
    <row r="836" spans="5:5">
      <c r="E836" s="6"/>
    </row>
    <row r="837" spans="5:5">
      <c r="E837" s="6"/>
    </row>
    <row r="838" spans="5:5">
      <c r="E838" s="6"/>
    </row>
    <row r="839" spans="5:5">
      <c r="E839" s="6"/>
    </row>
    <row r="840" spans="5:5">
      <c r="E840" s="6"/>
    </row>
    <row r="841" spans="5:5">
      <c r="E841" s="6"/>
    </row>
    <row r="842" spans="5:5">
      <c r="E842" s="6"/>
    </row>
    <row r="843" spans="5:5">
      <c r="E843" s="6"/>
    </row>
    <row r="844" spans="5:5">
      <c r="E844" s="6"/>
    </row>
    <row r="845" spans="5:5">
      <c r="E845" s="6"/>
    </row>
    <row r="846" spans="5:5">
      <c r="E846" s="6"/>
    </row>
    <row r="847" spans="5:5">
      <c r="E847" s="6"/>
    </row>
    <row r="848" spans="5:5">
      <c r="E848" s="6"/>
    </row>
    <row r="849" spans="5:5">
      <c r="E849" s="6"/>
    </row>
    <row r="850" spans="5:5">
      <c r="E850" s="6"/>
    </row>
    <row r="851" spans="5:5">
      <c r="E851" s="6"/>
    </row>
    <row r="852" spans="5:5">
      <c r="E852" s="6"/>
    </row>
    <row r="853" spans="5:5">
      <c r="E853" s="6"/>
    </row>
    <row r="854" spans="5:5">
      <c r="E854" s="6"/>
    </row>
    <row r="855" spans="5:5">
      <c r="E855" s="6"/>
    </row>
    <row r="856" spans="5:5">
      <c r="E856" s="6"/>
    </row>
    <row r="857" spans="5:5">
      <c r="E857" s="6"/>
    </row>
    <row r="858" spans="5:5">
      <c r="E858" s="6"/>
    </row>
    <row r="859" spans="5:5">
      <c r="E859" s="6"/>
    </row>
    <row r="860" spans="5:5">
      <c r="E860" s="6"/>
    </row>
    <row r="861" spans="5:5">
      <c r="E861" s="6"/>
    </row>
    <row r="862" spans="5:5">
      <c r="E862" s="6"/>
    </row>
    <row r="863" spans="5:5">
      <c r="E863" s="6"/>
    </row>
    <row r="864" spans="5:5">
      <c r="E864" s="6"/>
    </row>
    <row r="865" spans="5:5">
      <c r="E865" s="6"/>
    </row>
    <row r="866" spans="5:5">
      <c r="E866" s="6"/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  <row r="917" spans="5:5">
      <c r="E917" s="6"/>
    </row>
    <row r="918" spans="5:5">
      <c r="E918" s="6"/>
    </row>
    <row r="919" spans="5:5">
      <c r="E919" s="6"/>
    </row>
    <row r="920" spans="5:5">
      <c r="E920" s="6"/>
    </row>
    <row r="921" spans="5:5">
      <c r="E921" s="6"/>
    </row>
    <row r="922" spans="5:5">
      <c r="E922" s="6"/>
    </row>
    <row r="923" spans="5:5">
      <c r="E923" s="6"/>
    </row>
    <row r="924" spans="5:5">
      <c r="E924" s="6"/>
    </row>
    <row r="925" spans="5:5">
      <c r="E925" s="6"/>
    </row>
    <row r="926" spans="5:5">
      <c r="E926" s="6"/>
    </row>
    <row r="927" spans="5:5">
      <c r="E927" s="6"/>
    </row>
    <row r="928" spans="5:5">
      <c r="E928" s="6"/>
    </row>
    <row r="929" spans="5:5">
      <c r="E929" s="6"/>
    </row>
    <row r="930" spans="5:5">
      <c r="E930" s="6"/>
    </row>
    <row r="931" spans="5:5">
      <c r="E931" s="6"/>
    </row>
    <row r="932" spans="5:5">
      <c r="E932" s="6"/>
    </row>
    <row r="933" spans="5:5">
      <c r="E933" s="6"/>
    </row>
    <row r="934" spans="5:5">
      <c r="E934" s="6"/>
    </row>
    <row r="935" spans="5:5">
      <c r="E935" s="6"/>
    </row>
    <row r="936" spans="5:5">
      <c r="E936" s="6"/>
    </row>
    <row r="937" spans="5:5">
      <c r="E937" s="6"/>
    </row>
    <row r="938" spans="5:5">
      <c r="E938" s="6"/>
    </row>
    <row r="939" spans="5:5">
      <c r="E939" s="6"/>
    </row>
    <row r="940" spans="5:5">
      <c r="E940" s="6"/>
    </row>
    <row r="941" spans="5:5">
      <c r="E941" s="6"/>
    </row>
    <row r="942" spans="5:5">
      <c r="E942" s="6"/>
    </row>
    <row r="943" spans="5:5">
      <c r="E943" s="6"/>
    </row>
    <row r="944" spans="5:5">
      <c r="E944" s="6"/>
    </row>
    <row r="945" spans="5:5">
      <c r="E945" s="6"/>
    </row>
    <row r="946" spans="5:5">
      <c r="E946" s="6"/>
    </row>
    <row r="947" spans="5:5">
      <c r="E947" s="6"/>
    </row>
    <row r="948" spans="5:5">
      <c r="E948" s="6"/>
    </row>
    <row r="949" spans="5:5">
      <c r="E949" s="6"/>
    </row>
    <row r="950" spans="5:5">
      <c r="E950" s="6"/>
    </row>
    <row r="951" spans="5:5">
      <c r="E951" s="6"/>
    </row>
    <row r="952" spans="5:5">
      <c r="E952" s="6"/>
    </row>
    <row r="953" spans="5:5">
      <c r="E953" s="6"/>
    </row>
    <row r="954" spans="5:5">
      <c r="E954" s="6"/>
    </row>
    <row r="955" spans="5:5">
      <c r="E955" s="6"/>
    </row>
    <row r="956" spans="5:5">
      <c r="E956" s="6"/>
    </row>
    <row r="957" spans="5:5">
      <c r="E957" s="6"/>
    </row>
    <row r="958" spans="5:5">
      <c r="E958" s="6"/>
    </row>
    <row r="959" spans="5:5">
      <c r="E959" s="6"/>
    </row>
    <row r="960" spans="5:5">
      <c r="E960" s="6"/>
    </row>
    <row r="961" spans="5:5">
      <c r="E961" s="6"/>
    </row>
    <row r="962" spans="5:5">
      <c r="E962" s="6"/>
    </row>
    <row r="963" spans="5:5">
      <c r="E963" s="6"/>
    </row>
    <row r="964" spans="5:5">
      <c r="E964" s="6"/>
    </row>
    <row r="965" spans="5:5">
      <c r="E965" s="6"/>
    </row>
    <row r="966" spans="5:5">
      <c r="E966" s="6"/>
    </row>
    <row r="967" spans="5:5">
      <c r="E967" s="6"/>
    </row>
    <row r="968" spans="5:5">
      <c r="E968" s="6"/>
    </row>
    <row r="969" spans="5:5">
      <c r="E969" s="6"/>
    </row>
    <row r="970" spans="5:5">
      <c r="E970" s="6"/>
    </row>
    <row r="971" spans="5:5">
      <c r="E971" s="6"/>
    </row>
    <row r="972" spans="5:5">
      <c r="E972" s="6"/>
    </row>
    <row r="973" spans="5:5">
      <c r="E973" s="6"/>
    </row>
    <row r="974" spans="5:5">
      <c r="E974" s="6"/>
    </row>
    <row r="975" spans="5:5">
      <c r="E975" s="6"/>
    </row>
    <row r="976" spans="5:5">
      <c r="E976" s="6"/>
    </row>
    <row r="977" spans="5:5">
      <c r="E977" s="6"/>
    </row>
    <row r="978" spans="5:5">
      <c r="E978" s="6"/>
    </row>
    <row r="979" spans="5:5">
      <c r="E979" s="6"/>
    </row>
    <row r="980" spans="5:5">
      <c r="E980" s="6"/>
    </row>
    <row r="981" spans="5:5">
      <c r="E981" s="6"/>
    </row>
    <row r="982" spans="5:5">
      <c r="E982" s="6"/>
    </row>
    <row r="983" spans="5:5">
      <c r="E983" s="6"/>
    </row>
    <row r="984" spans="5:5">
      <c r="E984" s="6"/>
    </row>
    <row r="985" spans="5:5">
      <c r="E985" s="6"/>
    </row>
    <row r="986" spans="5:5">
      <c r="E986" s="6"/>
    </row>
    <row r="987" spans="5:5">
      <c r="E987" s="6"/>
    </row>
    <row r="988" spans="5:5">
      <c r="E988" s="6"/>
    </row>
    <row r="989" spans="5:5">
      <c r="E989" s="6"/>
    </row>
    <row r="990" spans="5:5">
      <c r="E990" s="6"/>
    </row>
    <row r="991" spans="5:5">
      <c r="E991" s="6"/>
    </row>
    <row r="992" spans="5:5">
      <c r="E992" s="6"/>
    </row>
    <row r="993" spans="5:5">
      <c r="E993" s="6"/>
    </row>
    <row r="994" spans="5:5">
      <c r="E994" s="6"/>
    </row>
    <row r="995" spans="5:5">
      <c r="E995" s="6"/>
    </row>
    <row r="996" spans="5:5">
      <c r="E996" s="6"/>
    </row>
    <row r="997" spans="5:5">
      <c r="E997" s="6"/>
    </row>
    <row r="998" spans="5:5">
      <c r="E998" s="6"/>
    </row>
    <row r="999" spans="5:5">
      <c r="E999" s="6"/>
    </row>
    <row r="1000" spans="5:5">
      <c r="E1000" s="6"/>
    </row>
    <row r="1001" spans="5:5">
      <c r="E1001" s="6"/>
    </row>
    <row r="1002" spans="5:5">
      <c r="E1002" s="6"/>
    </row>
    <row r="1003" spans="5:5">
      <c r="E1003" s="6"/>
    </row>
    <row r="1004" spans="5:5">
      <c r="E1004" s="6"/>
    </row>
    <row r="1005" spans="5:5">
      <c r="E1005" s="6"/>
    </row>
    <row r="1006" spans="5:5">
      <c r="E1006" s="6"/>
    </row>
    <row r="1007" spans="5:5">
      <c r="E1007" s="6"/>
    </row>
    <row r="1008" spans="5:5">
      <c r="E1008" s="6"/>
    </row>
    <row r="1009" spans="5:5">
      <c r="E1009" s="6"/>
    </row>
    <row r="1010" spans="5:5">
      <c r="E1010" s="6"/>
    </row>
    <row r="1011" spans="5:5">
      <c r="E1011" s="6"/>
    </row>
    <row r="1012" spans="5:5">
      <c r="E1012" s="6"/>
    </row>
    <row r="1013" spans="5:5">
      <c r="E1013" s="6"/>
    </row>
    <row r="1014" spans="5:5">
      <c r="E1014" s="6"/>
    </row>
    <row r="1015" spans="5:5">
      <c r="E1015" s="6"/>
    </row>
    <row r="1016" spans="5:5">
      <c r="E1016" s="6"/>
    </row>
    <row r="1017" spans="5:5">
      <c r="E1017" s="6"/>
    </row>
    <row r="1018" spans="5:5">
      <c r="E1018" s="6"/>
    </row>
    <row r="1019" spans="5:5">
      <c r="E1019" s="6"/>
    </row>
    <row r="1020" spans="5:5">
      <c r="E1020" s="6"/>
    </row>
    <row r="1021" spans="5:5">
      <c r="E1021" s="6"/>
    </row>
    <row r="1022" spans="5:5">
      <c r="E1022" s="6"/>
    </row>
    <row r="1023" spans="5:5">
      <c r="E1023" s="6"/>
    </row>
    <row r="1024" spans="5:5">
      <c r="E1024" s="6"/>
    </row>
    <row r="1025" spans="5:5">
      <c r="E1025" s="6"/>
    </row>
    <row r="1026" spans="5:5">
      <c r="E1026" s="6"/>
    </row>
    <row r="1027" spans="5:5">
      <c r="E1027" s="6"/>
    </row>
    <row r="1028" spans="5:5">
      <c r="E1028" s="6"/>
    </row>
    <row r="1029" spans="5:5">
      <c r="E1029" s="6"/>
    </row>
    <row r="1030" spans="5:5">
      <c r="E1030" s="6"/>
    </row>
    <row r="1031" spans="5:5">
      <c r="E1031" s="6"/>
    </row>
    <row r="1032" spans="5:5">
      <c r="E1032" s="6"/>
    </row>
    <row r="1033" spans="5:5">
      <c r="E1033" s="6"/>
    </row>
    <row r="1034" spans="5:5">
      <c r="E1034" s="6"/>
    </row>
    <row r="1035" spans="5:5">
      <c r="E1035" s="6"/>
    </row>
    <row r="1036" spans="5:5">
      <c r="E1036" s="6"/>
    </row>
    <row r="1037" spans="5:5">
      <c r="E1037" s="6"/>
    </row>
    <row r="1038" spans="5:5">
      <c r="E1038" s="6"/>
    </row>
    <row r="1039" spans="5:5">
      <c r="E1039" s="6"/>
    </row>
    <row r="1040" spans="5:5">
      <c r="E1040" s="6"/>
    </row>
    <row r="1041" spans="5:5">
      <c r="E1041" s="6"/>
    </row>
    <row r="1042" spans="5:5">
      <c r="E1042" s="6"/>
    </row>
    <row r="1043" spans="5:5">
      <c r="E1043" s="6"/>
    </row>
    <row r="1044" spans="5:5">
      <c r="E1044" s="6"/>
    </row>
    <row r="1045" spans="5:5">
      <c r="E1045" s="6"/>
    </row>
    <row r="1046" spans="5:5">
      <c r="E1046" s="6"/>
    </row>
    <row r="1047" spans="5:5">
      <c r="E1047" s="6"/>
    </row>
    <row r="1048" spans="5:5">
      <c r="E1048" s="6"/>
    </row>
    <row r="1049" spans="5:5">
      <c r="E1049" s="6"/>
    </row>
    <row r="1050" spans="5:5">
      <c r="E1050" s="6"/>
    </row>
    <row r="1051" spans="5:5">
      <c r="E1051" s="6"/>
    </row>
    <row r="1052" spans="5:5">
      <c r="E1052" s="6"/>
    </row>
    <row r="1053" spans="5:5">
      <c r="E1053" s="6"/>
    </row>
    <row r="1054" spans="5:5">
      <c r="E1054" s="6"/>
    </row>
    <row r="1055" spans="5:5">
      <c r="E1055" s="6"/>
    </row>
    <row r="1056" spans="5:5">
      <c r="E1056" s="6"/>
    </row>
    <row r="1057" spans="5:5">
      <c r="E1057" s="6"/>
    </row>
    <row r="1058" spans="5:5">
      <c r="E1058" s="6"/>
    </row>
    <row r="1059" spans="5:5">
      <c r="E1059" s="6"/>
    </row>
    <row r="1060" spans="5:5">
      <c r="E1060" s="6"/>
    </row>
    <row r="1061" spans="5:5">
      <c r="E1061" s="6"/>
    </row>
    <row r="1062" spans="5:5">
      <c r="E1062" s="6"/>
    </row>
    <row r="1063" spans="5:5">
      <c r="E1063" s="6"/>
    </row>
    <row r="1064" spans="5:5">
      <c r="E1064" s="6"/>
    </row>
    <row r="1065" spans="5:5">
      <c r="E1065" s="6"/>
    </row>
    <row r="1066" spans="5:5">
      <c r="E1066" s="6"/>
    </row>
    <row r="1067" spans="5:5">
      <c r="E1067" s="6"/>
    </row>
    <row r="1068" spans="5:5">
      <c r="E1068" s="6"/>
    </row>
    <row r="1069" spans="5:5">
      <c r="E1069" s="6"/>
    </row>
    <row r="1070" spans="5:5">
      <c r="E1070" s="6"/>
    </row>
    <row r="1071" spans="5:5">
      <c r="E1071" s="6"/>
    </row>
    <row r="1072" spans="5:5">
      <c r="E1072" s="6"/>
    </row>
    <row r="1073" spans="5:5">
      <c r="E1073" s="6"/>
    </row>
    <row r="1074" spans="5:5">
      <c r="E1074" s="6"/>
    </row>
    <row r="1075" spans="5:5">
      <c r="E1075" s="6"/>
    </row>
    <row r="1076" spans="5:5">
      <c r="E1076" s="6"/>
    </row>
    <row r="1077" spans="5:5">
      <c r="E1077" s="6"/>
    </row>
    <row r="1078" spans="5:5">
      <c r="E1078" s="6"/>
    </row>
    <row r="1079" spans="5:5">
      <c r="E1079" s="6"/>
    </row>
    <row r="1080" spans="5:5">
      <c r="E1080" s="6"/>
    </row>
    <row r="1081" spans="5:5">
      <c r="E1081" s="6"/>
    </row>
    <row r="1082" spans="5:5">
      <c r="E1082" s="6"/>
    </row>
    <row r="1083" spans="5:5">
      <c r="E1083" s="6"/>
    </row>
    <row r="1084" spans="5:5">
      <c r="E1084" s="6"/>
    </row>
    <row r="1085" spans="5:5">
      <c r="E1085" s="6"/>
    </row>
    <row r="1086" spans="5:5">
      <c r="E1086" s="6"/>
    </row>
    <row r="1087" spans="5:5">
      <c r="E1087" s="6"/>
    </row>
    <row r="1088" spans="5:5">
      <c r="E1088" s="6"/>
    </row>
    <row r="1089" spans="5:5">
      <c r="E1089" s="6"/>
    </row>
    <row r="1090" spans="5:5">
      <c r="E1090" s="6"/>
    </row>
    <row r="1091" spans="5:5">
      <c r="E1091" s="6"/>
    </row>
    <row r="1092" spans="5:5">
      <c r="E1092" s="6"/>
    </row>
    <row r="1093" spans="5:5">
      <c r="E1093" s="6"/>
    </row>
    <row r="1094" spans="5:5">
      <c r="E1094" s="6"/>
    </row>
    <row r="1095" spans="5:5">
      <c r="E1095" s="6"/>
    </row>
    <row r="1096" spans="5:5">
      <c r="E1096" s="6"/>
    </row>
    <row r="1097" spans="5:5">
      <c r="E1097" s="6"/>
    </row>
    <row r="1098" spans="5:5">
      <c r="E1098" s="6"/>
    </row>
    <row r="1099" spans="5:5">
      <c r="E1099" s="6"/>
    </row>
    <row r="1100" spans="5:5">
      <c r="E1100" s="6"/>
    </row>
    <row r="1101" spans="5:5">
      <c r="E1101" s="6"/>
    </row>
    <row r="1102" spans="5:5">
      <c r="E1102" s="6"/>
    </row>
    <row r="1103" spans="5:5">
      <c r="E1103" s="6"/>
    </row>
    <row r="1104" spans="5:5">
      <c r="E1104" s="6"/>
    </row>
    <row r="1105" spans="5:5">
      <c r="E1105" s="6"/>
    </row>
    <row r="1106" spans="5:5">
      <c r="E1106" s="6"/>
    </row>
    <row r="1107" spans="5:5">
      <c r="E1107" s="6"/>
    </row>
    <row r="1108" spans="5:5">
      <c r="E1108" s="6"/>
    </row>
    <row r="1109" spans="5:5">
      <c r="E1109" s="6"/>
    </row>
    <row r="1110" spans="5:5">
      <c r="E1110" s="6"/>
    </row>
    <row r="1111" spans="5:5">
      <c r="E1111" s="6"/>
    </row>
    <row r="1112" spans="5:5">
      <c r="E1112" s="6"/>
    </row>
    <row r="1113" spans="5:5">
      <c r="E1113" s="6"/>
    </row>
    <row r="1114" spans="5:5">
      <c r="E1114" s="6"/>
    </row>
    <row r="1115" spans="5:5">
      <c r="E1115" s="6"/>
    </row>
    <row r="1116" spans="5:5">
      <c r="E1116" s="6"/>
    </row>
    <row r="1117" spans="5:5">
      <c r="E1117" s="6"/>
    </row>
    <row r="1118" spans="5:5">
      <c r="E1118" s="6"/>
    </row>
    <row r="1119" spans="5:5">
      <c r="E1119" s="6"/>
    </row>
    <row r="1120" spans="5:5">
      <c r="E1120" s="6"/>
    </row>
    <row r="1121" spans="5:5">
      <c r="E1121" s="6"/>
    </row>
    <row r="1122" spans="5:5">
      <c r="E1122" s="6"/>
    </row>
    <row r="1123" spans="5:5">
      <c r="E1123" s="6"/>
    </row>
    <row r="1124" spans="5:5">
      <c r="E1124" s="6"/>
    </row>
    <row r="1125" spans="5:5">
      <c r="E1125" s="6"/>
    </row>
    <row r="1126" spans="5:5">
      <c r="E1126" s="6"/>
    </row>
    <row r="1127" spans="5:5">
      <c r="E1127" s="6"/>
    </row>
    <row r="1128" spans="5:5">
      <c r="E1128" s="6"/>
    </row>
    <row r="1129" spans="5:5">
      <c r="E1129" s="6"/>
    </row>
    <row r="1130" spans="5:5">
      <c r="E1130" s="6"/>
    </row>
    <row r="1131" spans="5:5">
      <c r="E1131" s="6"/>
    </row>
    <row r="1132" spans="5:5">
      <c r="E1132" s="6"/>
    </row>
    <row r="1133" spans="5:5">
      <c r="E1133" s="6"/>
    </row>
    <row r="1134" spans="5:5">
      <c r="E1134" s="6"/>
    </row>
    <row r="1135" spans="5:5">
      <c r="E1135" s="6"/>
    </row>
    <row r="1136" spans="5:5">
      <c r="E1136" s="6"/>
    </row>
    <row r="1137" spans="5:5">
      <c r="E1137" s="6"/>
    </row>
    <row r="1138" spans="5:5">
      <c r="E1138" s="6"/>
    </row>
    <row r="1139" spans="5:5">
      <c r="E1139" s="6"/>
    </row>
    <row r="1140" spans="5:5">
      <c r="E1140" s="6"/>
    </row>
    <row r="1141" spans="5:5">
      <c r="E1141" s="6"/>
    </row>
    <row r="1142" spans="5:5">
      <c r="E1142" s="6"/>
    </row>
    <row r="1143" spans="5:5">
      <c r="E1143" s="6"/>
    </row>
    <row r="1144" spans="5:5">
      <c r="E1144" s="6"/>
    </row>
    <row r="1145" spans="5:5">
      <c r="E1145" s="6"/>
    </row>
    <row r="1146" spans="5:5">
      <c r="E1146" s="6"/>
    </row>
    <row r="1147" spans="5:5">
      <c r="E1147" s="6"/>
    </row>
    <row r="1148" spans="5:5">
      <c r="E1148" s="6"/>
    </row>
    <row r="1149" spans="5:5">
      <c r="E1149" s="6"/>
    </row>
    <row r="1150" spans="5:5">
      <c r="E1150" s="6"/>
    </row>
    <row r="1151" spans="5:5">
      <c r="E1151" s="6"/>
    </row>
    <row r="1152" spans="5:5">
      <c r="E1152" s="6"/>
    </row>
    <row r="1153" spans="5:5">
      <c r="E1153" s="6"/>
    </row>
    <row r="1154" spans="5:5">
      <c r="E1154" s="6"/>
    </row>
    <row r="1155" spans="5:5">
      <c r="E1155" s="6"/>
    </row>
    <row r="1156" spans="5:5">
      <c r="E1156" s="6"/>
    </row>
    <row r="1157" spans="5:5">
      <c r="E1157" s="6"/>
    </row>
    <row r="1158" spans="5:5">
      <c r="E1158" s="6"/>
    </row>
    <row r="1159" spans="5:5">
      <c r="E1159" s="6"/>
    </row>
    <row r="1160" spans="5:5">
      <c r="E1160" s="6"/>
    </row>
    <row r="1161" spans="5:5">
      <c r="E1161" s="6"/>
    </row>
    <row r="1162" spans="5:5">
      <c r="E1162" s="6"/>
    </row>
    <row r="1163" spans="5:5">
      <c r="E1163" s="6"/>
    </row>
    <row r="1164" spans="5:5">
      <c r="E1164" s="6"/>
    </row>
    <row r="1165" spans="5:5">
      <c r="E1165" s="6"/>
    </row>
    <row r="1166" spans="5:5">
      <c r="E1166" s="6"/>
    </row>
    <row r="1167" spans="5:5">
      <c r="E1167" s="6"/>
    </row>
    <row r="1168" spans="5:5">
      <c r="E1168" s="6"/>
    </row>
    <row r="1169" spans="5:5">
      <c r="E1169" s="6"/>
    </row>
    <row r="1170" spans="5:5">
      <c r="E1170" s="6"/>
    </row>
    <row r="1171" spans="5:5">
      <c r="E1171" s="6"/>
    </row>
    <row r="1172" spans="5:5">
      <c r="E1172" s="6"/>
    </row>
    <row r="1173" spans="5:5">
      <c r="E1173" s="6"/>
    </row>
    <row r="1174" spans="5:5">
      <c r="E1174" s="6"/>
    </row>
    <row r="1175" spans="5:5">
      <c r="E1175" s="6"/>
    </row>
    <row r="1176" spans="5:5">
      <c r="E1176" s="6"/>
    </row>
    <row r="1177" spans="5:5">
      <c r="E1177" s="6"/>
    </row>
    <row r="1178" spans="5:5">
      <c r="E1178" s="6"/>
    </row>
    <row r="1179" spans="5:5">
      <c r="E1179" s="6"/>
    </row>
    <row r="1180" spans="5:5">
      <c r="E1180" s="6"/>
    </row>
    <row r="1181" spans="5:5">
      <c r="E1181" s="6"/>
    </row>
    <row r="1182" spans="5:5">
      <c r="E1182" s="6"/>
    </row>
    <row r="1183" spans="5:5">
      <c r="E1183" s="6"/>
    </row>
    <row r="1184" spans="5:5">
      <c r="E1184" s="6"/>
    </row>
    <row r="1185" spans="5:5">
      <c r="E1185" s="6"/>
    </row>
    <row r="1186" spans="5:5">
      <c r="E1186" s="6"/>
    </row>
    <row r="1187" spans="5:5">
      <c r="E1187" s="6"/>
    </row>
    <row r="1188" spans="5:5">
      <c r="E1188" s="6"/>
    </row>
    <row r="1189" spans="5:5">
      <c r="E1189" s="6"/>
    </row>
    <row r="1190" spans="5:5">
      <c r="E1190" s="6"/>
    </row>
    <row r="1191" spans="5:5">
      <c r="E1191" s="6"/>
    </row>
    <row r="1192" spans="5:5">
      <c r="E1192" s="6"/>
    </row>
    <row r="1193" spans="5:5">
      <c r="E1193" s="6"/>
    </row>
    <row r="1194" spans="5:5">
      <c r="E1194" s="6"/>
    </row>
    <row r="1195" spans="5:5">
      <c r="E1195" s="6"/>
    </row>
    <row r="1196" spans="5:5">
      <c r="E1196" s="6"/>
    </row>
    <row r="1197" spans="5:5">
      <c r="E1197" s="6"/>
    </row>
    <row r="1198" spans="5:5">
      <c r="E1198" s="6"/>
    </row>
    <row r="1199" spans="5:5">
      <c r="E1199" s="6"/>
    </row>
    <row r="1200" spans="5:5">
      <c r="E1200" s="6"/>
    </row>
    <row r="1201" spans="5:5">
      <c r="E1201" s="6"/>
    </row>
    <row r="1202" spans="5:5">
      <c r="E1202" s="6"/>
    </row>
    <row r="1203" spans="5:5">
      <c r="E1203" s="6"/>
    </row>
    <row r="1204" spans="5:5">
      <c r="E1204" s="6"/>
    </row>
    <row r="1205" spans="5:5">
      <c r="E1205" s="6"/>
    </row>
    <row r="1206" spans="5:5">
      <c r="E1206" s="6"/>
    </row>
    <row r="1207" spans="5:5">
      <c r="E1207" s="6"/>
    </row>
    <row r="1208" spans="5:5">
      <c r="E1208" s="6"/>
    </row>
    <row r="1209" spans="5:5">
      <c r="E1209" s="6"/>
    </row>
    <row r="1210" spans="5:5">
      <c r="E1210" s="6"/>
    </row>
    <row r="1211" spans="5:5">
      <c r="E1211" s="6"/>
    </row>
    <row r="1212" spans="5:5">
      <c r="E1212" s="6"/>
    </row>
    <row r="1213" spans="5:5">
      <c r="E1213" s="6"/>
    </row>
    <row r="1214" spans="5:5">
      <c r="E1214" s="6"/>
    </row>
    <row r="1215" spans="5:5">
      <c r="E1215" s="6"/>
    </row>
    <row r="1216" spans="5:5">
      <c r="E1216" s="6"/>
    </row>
    <row r="1217" spans="5:5">
      <c r="E1217" s="6"/>
    </row>
    <row r="1218" spans="5:5">
      <c r="E1218" s="6"/>
    </row>
    <row r="1219" spans="5:5">
      <c r="E1219" s="6"/>
    </row>
    <row r="1220" spans="5:5">
      <c r="E1220" s="6"/>
    </row>
    <row r="1221" spans="5:5">
      <c r="E1221" s="6"/>
    </row>
    <row r="1222" spans="5:5">
      <c r="E1222" s="6"/>
    </row>
    <row r="1223" spans="5:5">
      <c r="E1223" s="6"/>
    </row>
    <row r="1224" spans="5:5">
      <c r="E1224" s="6"/>
    </row>
    <row r="1225" spans="5:5">
      <c r="E1225" s="6"/>
    </row>
    <row r="1226" spans="5:5">
      <c r="E1226" s="6"/>
    </row>
    <row r="1227" spans="5:5">
      <c r="E1227" s="6"/>
    </row>
    <row r="1228" spans="5:5">
      <c r="E1228" s="6"/>
    </row>
    <row r="1229" spans="5:5">
      <c r="E1229" s="6"/>
    </row>
    <row r="1230" spans="5:5">
      <c r="E1230" s="6"/>
    </row>
    <row r="1231" spans="5:5">
      <c r="E1231" s="6"/>
    </row>
    <row r="1232" spans="5:5">
      <c r="E1232" s="6"/>
    </row>
    <row r="1233" spans="5:5">
      <c r="E1233" s="6"/>
    </row>
    <row r="1234" spans="5:5">
      <c r="E1234" s="6"/>
    </row>
    <row r="1235" spans="5:5">
      <c r="E1235" s="6"/>
    </row>
    <row r="1236" spans="5:5">
      <c r="E1236" s="6"/>
    </row>
    <row r="1237" spans="5:5">
      <c r="E1237" s="6"/>
    </row>
    <row r="1238" spans="5:5">
      <c r="E1238" s="6"/>
    </row>
    <row r="1239" spans="5:5">
      <c r="E1239" s="6"/>
    </row>
    <row r="1240" spans="5:5">
      <c r="E1240" s="6"/>
    </row>
    <row r="1241" spans="5:5">
      <c r="E1241" s="6"/>
    </row>
    <row r="1242" spans="5:5">
      <c r="E1242" s="6"/>
    </row>
    <row r="1243" spans="5:5">
      <c r="E1243" s="6"/>
    </row>
    <row r="1244" spans="5:5">
      <c r="E1244" s="6"/>
    </row>
    <row r="1245" spans="5:5">
      <c r="E1245" s="6"/>
    </row>
    <row r="1246" spans="5:5">
      <c r="E1246" s="6"/>
    </row>
    <row r="1247" spans="5:5">
      <c r="E1247" s="6"/>
    </row>
    <row r="1248" spans="5:5">
      <c r="E1248" s="6"/>
    </row>
    <row r="1249" spans="5:5">
      <c r="E1249" s="6"/>
    </row>
    <row r="1250" spans="5:5">
      <c r="E1250" s="6"/>
    </row>
    <row r="1251" spans="5:5">
      <c r="E1251" s="6"/>
    </row>
    <row r="1252" spans="5:5">
      <c r="E1252" s="6"/>
    </row>
    <row r="1253" spans="5:5">
      <c r="E1253" s="6"/>
    </row>
  </sheetData>
  <printOptions horizontalCentered="1"/>
  <pageMargins left="0.78740157480314965" right="0.78740157480314965" top="0.98425196850393704" bottom="0.98425196850393704" header="0.51181102362204722" footer="0.51181102362204722"/>
  <pageSetup scale="75" fitToHeight="14" orientation="portrait" horizontalDpi="360" verticalDpi="360" r:id="rId1"/>
  <headerFooter alignWithMargins="0">
    <oddFooter>&amp;LELMER EDGARDO LOPEZ ESCOBAR&amp;CPágina &amp;P&amp;R&amp;D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55" workbookViewId="0">
      <selection activeCell="J71" sqref="J71"/>
    </sheetView>
  </sheetViews>
  <sheetFormatPr baseColWidth="10" defaultRowHeight="12.75"/>
  <cols>
    <col min="2" max="2" width="66.85546875" bestFit="1" customWidth="1"/>
    <col min="7" max="7" width="29.7109375" bestFit="1" customWidth="1"/>
    <col min="8" max="8" width="11.42578125" style="17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17" t="s">
        <v>311</v>
      </c>
      <c r="I1" t="s">
        <v>312</v>
      </c>
    </row>
    <row r="2" spans="1:9" ht="12.7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17">
        <v>264.29000000000002</v>
      </c>
      <c r="I2" t="s">
        <v>315</v>
      </c>
    </row>
    <row r="3" spans="1:9" ht="12.7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12</v>
      </c>
      <c r="G3" t="s">
        <v>285</v>
      </c>
      <c r="H3" s="17">
        <v>264.29000000000002</v>
      </c>
      <c r="I3" t="s">
        <v>316</v>
      </c>
    </row>
    <row r="4" spans="1:9" ht="12.75" customHeight="1">
      <c r="A4" t="s">
        <v>8</v>
      </c>
      <c r="B4" t="s">
        <v>313</v>
      </c>
      <c r="C4" t="s">
        <v>314</v>
      </c>
      <c r="D4" t="s">
        <v>35</v>
      </c>
      <c r="E4" t="s">
        <v>282</v>
      </c>
      <c r="F4" t="s">
        <v>21</v>
      </c>
      <c r="G4" t="s">
        <v>288</v>
      </c>
      <c r="H4" s="17">
        <v>364.29</v>
      </c>
      <c r="I4" t="s">
        <v>315</v>
      </c>
    </row>
    <row r="5" spans="1:9" ht="12.75" customHeight="1">
      <c r="A5" t="s">
        <v>12</v>
      </c>
      <c r="B5" t="s">
        <v>319</v>
      </c>
      <c r="C5" t="s">
        <v>320</v>
      </c>
      <c r="D5" t="s">
        <v>12</v>
      </c>
      <c r="E5" t="s">
        <v>59</v>
      </c>
      <c r="F5" t="s">
        <v>25</v>
      </c>
      <c r="G5" t="s">
        <v>67</v>
      </c>
      <c r="H5" s="17">
        <v>250</v>
      </c>
      <c r="I5" t="s">
        <v>315</v>
      </c>
    </row>
    <row r="6" spans="1:9" ht="12.75" customHeight="1">
      <c r="A6" t="s">
        <v>12</v>
      </c>
      <c r="B6" t="s">
        <v>319</v>
      </c>
      <c r="C6" t="s">
        <v>320</v>
      </c>
      <c r="D6" t="s">
        <v>17</v>
      </c>
      <c r="E6" t="s">
        <v>103</v>
      </c>
      <c r="F6" t="s">
        <v>17</v>
      </c>
      <c r="G6" t="s">
        <v>107</v>
      </c>
      <c r="H6" s="17">
        <v>200</v>
      </c>
      <c r="I6" t="s">
        <v>315</v>
      </c>
    </row>
    <row r="7" spans="1:9" ht="12.75" customHeight="1">
      <c r="A7" t="s">
        <v>15</v>
      </c>
      <c r="B7" t="s">
        <v>321</v>
      </c>
      <c r="C7" t="s">
        <v>322</v>
      </c>
      <c r="D7" t="s">
        <v>17</v>
      </c>
      <c r="E7" t="s">
        <v>103</v>
      </c>
      <c r="F7" t="s">
        <v>25</v>
      </c>
      <c r="G7" t="s">
        <v>110</v>
      </c>
      <c r="H7" s="17">
        <v>57.14</v>
      </c>
      <c r="I7" t="s">
        <v>315</v>
      </c>
    </row>
    <row r="8" spans="1:9" ht="12.7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29</v>
      </c>
      <c r="G8" t="s">
        <v>112</v>
      </c>
      <c r="H8" s="17">
        <v>117.98</v>
      </c>
      <c r="I8" t="s">
        <v>315</v>
      </c>
    </row>
    <row r="9" spans="1:9" ht="12.7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39</v>
      </c>
      <c r="G9" t="s">
        <v>116</v>
      </c>
      <c r="H9" s="17">
        <v>272.52</v>
      </c>
      <c r="I9" t="s">
        <v>315</v>
      </c>
    </row>
    <row r="10" spans="1:9" ht="12.7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41</v>
      </c>
      <c r="G10" t="s">
        <v>117</v>
      </c>
      <c r="H10" s="17">
        <v>115</v>
      </c>
      <c r="I10" t="s">
        <v>315</v>
      </c>
    </row>
    <row r="11" spans="1:9" ht="12.7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123</v>
      </c>
      <c r="G11" t="s">
        <v>124</v>
      </c>
      <c r="H11" s="17">
        <v>115.53</v>
      </c>
      <c r="I11" t="s">
        <v>315</v>
      </c>
    </row>
    <row r="12" spans="1:9" ht="12.75" customHeight="1">
      <c r="A12" t="s">
        <v>17</v>
      </c>
      <c r="B12" s="16" t="s">
        <v>323</v>
      </c>
      <c r="C12" t="s">
        <v>324</v>
      </c>
      <c r="D12" t="s">
        <v>19</v>
      </c>
      <c r="E12" t="s">
        <v>125</v>
      </c>
      <c r="F12" t="s">
        <v>25</v>
      </c>
      <c r="G12" t="s">
        <v>133</v>
      </c>
      <c r="H12" s="17">
        <v>40</v>
      </c>
      <c r="I12" t="s">
        <v>316</v>
      </c>
    </row>
    <row r="13" spans="1:9" ht="12.75" customHeight="1">
      <c r="A13" t="s">
        <v>19</v>
      </c>
      <c r="B13" t="s">
        <v>325</v>
      </c>
      <c r="C13" t="s">
        <v>326</v>
      </c>
      <c r="D13" t="s">
        <v>19</v>
      </c>
      <c r="E13" t="s">
        <v>125</v>
      </c>
      <c r="F13" t="s">
        <v>25</v>
      </c>
      <c r="G13" t="s">
        <v>133</v>
      </c>
      <c r="H13" s="17">
        <v>167.89</v>
      </c>
      <c r="I13" t="s">
        <v>316</v>
      </c>
    </row>
    <row r="14" spans="1:9" ht="12.75" customHeight="1">
      <c r="A14" t="s">
        <v>19</v>
      </c>
      <c r="B14" t="s">
        <v>325</v>
      </c>
      <c r="C14" t="s">
        <v>326</v>
      </c>
      <c r="D14" t="s">
        <v>19</v>
      </c>
      <c r="E14" t="s">
        <v>125</v>
      </c>
      <c r="F14" t="s">
        <v>39</v>
      </c>
      <c r="G14" t="s">
        <v>140</v>
      </c>
      <c r="H14" s="17">
        <v>129.13999999999999</v>
      </c>
      <c r="I14" t="s">
        <v>315</v>
      </c>
    </row>
    <row r="15" spans="1:9" ht="12.75" customHeight="1">
      <c r="A15" t="s">
        <v>21</v>
      </c>
      <c r="B15" t="s">
        <v>327</v>
      </c>
      <c r="C15" t="s">
        <v>328</v>
      </c>
      <c r="D15" t="s">
        <v>19</v>
      </c>
      <c r="E15" t="s">
        <v>125</v>
      </c>
      <c r="F15" t="s">
        <v>8</v>
      </c>
      <c r="G15" t="s">
        <v>125</v>
      </c>
      <c r="H15" s="17">
        <v>100</v>
      </c>
      <c r="I15" t="s">
        <v>316</v>
      </c>
    </row>
    <row r="16" spans="1:9" ht="12.75" customHeight="1">
      <c r="A16" t="s">
        <v>21</v>
      </c>
      <c r="B16" t="s">
        <v>327</v>
      </c>
      <c r="C16" t="s">
        <v>328</v>
      </c>
      <c r="D16" t="s">
        <v>19</v>
      </c>
      <c r="E16" t="s">
        <v>125</v>
      </c>
      <c r="F16" t="s">
        <v>10</v>
      </c>
      <c r="G16" t="s">
        <v>126</v>
      </c>
      <c r="H16" s="17">
        <v>70</v>
      </c>
      <c r="I16" t="s">
        <v>315</v>
      </c>
    </row>
    <row r="17" spans="1:9" ht="12.75" customHeight="1">
      <c r="A17" t="s">
        <v>21</v>
      </c>
      <c r="B17" t="s">
        <v>327</v>
      </c>
      <c r="C17" t="s">
        <v>328</v>
      </c>
      <c r="D17" t="s">
        <v>19</v>
      </c>
      <c r="E17" t="s">
        <v>125</v>
      </c>
      <c r="F17" t="s">
        <v>15</v>
      </c>
      <c r="G17" t="s">
        <v>128</v>
      </c>
      <c r="H17" s="17">
        <v>100</v>
      </c>
      <c r="I17" t="s">
        <v>315</v>
      </c>
    </row>
    <row r="18" spans="1:9" ht="12.75" customHeight="1">
      <c r="A18" t="s">
        <v>21</v>
      </c>
      <c r="B18" t="s">
        <v>327</v>
      </c>
      <c r="C18" t="s">
        <v>328</v>
      </c>
      <c r="D18" t="s">
        <v>19</v>
      </c>
      <c r="E18" t="s">
        <v>125</v>
      </c>
      <c r="F18" t="s">
        <v>21</v>
      </c>
      <c r="G18" t="s">
        <v>131</v>
      </c>
      <c r="H18" s="17">
        <v>70</v>
      </c>
      <c r="I18" t="s">
        <v>316</v>
      </c>
    </row>
    <row r="19" spans="1:9" ht="12.75" customHeight="1">
      <c r="A19" t="s">
        <v>21</v>
      </c>
      <c r="B19" t="s">
        <v>327</v>
      </c>
      <c r="C19" t="s">
        <v>328</v>
      </c>
      <c r="D19" t="s">
        <v>19</v>
      </c>
      <c r="E19" t="s">
        <v>125</v>
      </c>
      <c r="F19" t="s">
        <v>25</v>
      </c>
      <c r="G19" t="s">
        <v>133</v>
      </c>
      <c r="H19" s="17">
        <v>100</v>
      </c>
      <c r="I19" t="s">
        <v>316</v>
      </c>
    </row>
    <row r="20" spans="1:9" ht="12.75" customHeight="1">
      <c r="A20" t="s">
        <v>21</v>
      </c>
      <c r="B20" t="s">
        <v>327</v>
      </c>
      <c r="C20" t="s">
        <v>328</v>
      </c>
      <c r="D20" t="s">
        <v>19</v>
      </c>
      <c r="E20" t="s">
        <v>125</v>
      </c>
      <c r="F20" t="s">
        <v>27</v>
      </c>
      <c r="G20" t="s">
        <v>134</v>
      </c>
      <c r="H20" s="17">
        <v>70</v>
      </c>
      <c r="I20" t="s">
        <v>315</v>
      </c>
    </row>
    <row r="21" spans="1:9" ht="12.75" customHeight="1">
      <c r="A21" t="s">
        <v>21</v>
      </c>
      <c r="B21" t="s">
        <v>327</v>
      </c>
      <c r="C21" t="s">
        <v>328</v>
      </c>
      <c r="D21" t="s">
        <v>19</v>
      </c>
      <c r="E21" t="s">
        <v>125</v>
      </c>
      <c r="F21" t="s">
        <v>33</v>
      </c>
      <c r="G21" t="s">
        <v>137</v>
      </c>
      <c r="H21" s="17">
        <v>100</v>
      </c>
      <c r="I21" t="s">
        <v>315</v>
      </c>
    </row>
    <row r="22" spans="1:9" ht="12.75" customHeight="1">
      <c r="A22" t="s">
        <v>21</v>
      </c>
      <c r="B22" t="s">
        <v>327</v>
      </c>
      <c r="C22" t="s">
        <v>328</v>
      </c>
      <c r="D22" t="s">
        <v>19</v>
      </c>
      <c r="E22" t="s">
        <v>125</v>
      </c>
      <c r="F22" t="s">
        <v>39</v>
      </c>
      <c r="G22" t="s">
        <v>140</v>
      </c>
      <c r="H22" s="17">
        <v>70</v>
      </c>
      <c r="I22" t="s">
        <v>315</v>
      </c>
    </row>
    <row r="23" spans="1:9" ht="12.75" customHeight="1">
      <c r="A23" t="s">
        <v>23</v>
      </c>
      <c r="B23" t="s">
        <v>329</v>
      </c>
      <c r="C23" t="s">
        <v>330</v>
      </c>
      <c r="D23" t="s">
        <v>23</v>
      </c>
      <c r="E23" t="s">
        <v>156</v>
      </c>
      <c r="F23" t="s">
        <v>17</v>
      </c>
      <c r="G23" t="s">
        <v>161</v>
      </c>
      <c r="H23" s="17">
        <v>50</v>
      </c>
      <c r="I23" t="s">
        <v>315</v>
      </c>
    </row>
    <row r="24" spans="1:9" ht="12.75" customHeight="1">
      <c r="A24" t="s">
        <v>23</v>
      </c>
      <c r="B24" t="s">
        <v>329</v>
      </c>
      <c r="C24" t="s">
        <v>330</v>
      </c>
      <c r="D24" t="s">
        <v>23</v>
      </c>
      <c r="E24" t="s">
        <v>156</v>
      </c>
      <c r="F24" t="s">
        <v>19</v>
      </c>
      <c r="G24" t="s">
        <v>162</v>
      </c>
      <c r="H24" s="17">
        <v>50</v>
      </c>
      <c r="I24" t="s">
        <v>315</v>
      </c>
    </row>
    <row r="25" spans="1:9" ht="12.75" customHeight="1">
      <c r="A25" t="s">
        <v>23</v>
      </c>
      <c r="B25" t="s">
        <v>329</v>
      </c>
      <c r="C25" t="s">
        <v>330</v>
      </c>
      <c r="D25" t="s">
        <v>23</v>
      </c>
      <c r="E25" t="s">
        <v>156</v>
      </c>
      <c r="F25" t="s">
        <v>35</v>
      </c>
      <c r="G25" t="s">
        <v>170</v>
      </c>
      <c r="H25" s="17">
        <v>50</v>
      </c>
      <c r="I25" t="s">
        <v>315</v>
      </c>
    </row>
    <row r="26" spans="1:9" ht="12.75" customHeight="1">
      <c r="A26" t="s">
        <v>23</v>
      </c>
      <c r="B26" t="s">
        <v>329</v>
      </c>
      <c r="C26" t="s">
        <v>330</v>
      </c>
      <c r="D26" t="s">
        <v>23</v>
      </c>
      <c r="E26" t="s">
        <v>156</v>
      </c>
      <c r="F26" t="s">
        <v>43</v>
      </c>
      <c r="G26" t="s">
        <v>173</v>
      </c>
      <c r="H26" s="17">
        <v>50</v>
      </c>
      <c r="I26" t="s">
        <v>315</v>
      </c>
    </row>
    <row r="27" spans="1:9" ht="12.75" customHeight="1">
      <c r="A27" t="s">
        <v>23</v>
      </c>
      <c r="B27" t="s">
        <v>329</v>
      </c>
      <c r="C27" t="s">
        <v>330</v>
      </c>
      <c r="D27" t="s">
        <v>23</v>
      </c>
      <c r="E27" t="s">
        <v>156</v>
      </c>
      <c r="F27" t="s">
        <v>77</v>
      </c>
      <c r="G27" t="s">
        <v>174</v>
      </c>
      <c r="H27" s="17">
        <v>50</v>
      </c>
      <c r="I27" t="s">
        <v>315</v>
      </c>
    </row>
    <row r="28" spans="1:9" ht="12.75" customHeight="1">
      <c r="A28" t="s">
        <v>25</v>
      </c>
      <c r="B28" t="s">
        <v>331</v>
      </c>
      <c r="C28" t="s">
        <v>332</v>
      </c>
      <c r="D28" t="s">
        <v>29</v>
      </c>
      <c r="E28" t="s">
        <v>234</v>
      </c>
      <c r="F28" t="s">
        <v>10</v>
      </c>
      <c r="G28" t="s">
        <v>235</v>
      </c>
      <c r="H28" s="17">
        <v>435.7</v>
      </c>
      <c r="I28" t="s">
        <v>316</v>
      </c>
    </row>
    <row r="29" spans="1:9" ht="12.75" customHeight="1">
      <c r="A29" t="s">
        <v>25</v>
      </c>
      <c r="B29" t="s">
        <v>331</v>
      </c>
      <c r="C29" t="s">
        <v>332</v>
      </c>
      <c r="D29" t="s">
        <v>29</v>
      </c>
      <c r="E29" t="s">
        <v>234</v>
      </c>
      <c r="F29" t="s">
        <v>12</v>
      </c>
      <c r="G29" t="s">
        <v>236</v>
      </c>
      <c r="H29" s="17">
        <v>197.37</v>
      </c>
      <c r="I29" t="s">
        <v>316</v>
      </c>
    </row>
    <row r="30" spans="1:9" ht="12.75" customHeight="1">
      <c r="A30" t="s">
        <v>25</v>
      </c>
      <c r="B30" t="s">
        <v>331</v>
      </c>
      <c r="C30" t="s">
        <v>332</v>
      </c>
      <c r="D30" t="s">
        <v>29</v>
      </c>
      <c r="E30" t="s">
        <v>234</v>
      </c>
      <c r="F30" t="s">
        <v>15</v>
      </c>
      <c r="G30" t="s">
        <v>237</v>
      </c>
      <c r="H30" s="17">
        <v>100</v>
      </c>
      <c r="I30" t="s">
        <v>315</v>
      </c>
    </row>
    <row r="31" spans="1:9" ht="12.75" customHeight="1">
      <c r="A31" t="s">
        <v>25</v>
      </c>
      <c r="B31" t="s">
        <v>331</v>
      </c>
      <c r="C31" t="s">
        <v>332</v>
      </c>
      <c r="D31" t="s">
        <v>29</v>
      </c>
      <c r="E31" t="s">
        <v>234</v>
      </c>
      <c r="F31" t="s">
        <v>17</v>
      </c>
      <c r="G31" t="s">
        <v>238</v>
      </c>
      <c r="H31" s="17">
        <v>100</v>
      </c>
      <c r="I31" t="s">
        <v>315</v>
      </c>
    </row>
    <row r="32" spans="1:9" ht="12.75" customHeight="1">
      <c r="A32" t="s">
        <v>25</v>
      </c>
      <c r="B32" t="s">
        <v>331</v>
      </c>
      <c r="C32" t="s">
        <v>332</v>
      </c>
      <c r="D32" t="s">
        <v>29</v>
      </c>
      <c r="E32" t="s">
        <v>234</v>
      </c>
      <c r="F32" t="s">
        <v>19</v>
      </c>
      <c r="G32" t="s">
        <v>239</v>
      </c>
      <c r="H32" s="17">
        <v>131.16999999999999</v>
      </c>
      <c r="I32" t="s">
        <v>316</v>
      </c>
    </row>
    <row r="33" spans="1:9" ht="12.75" customHeight="1">
      <c r="A33" t="s">
        <v>25</v>
      </c>
      <c r="B33" t="s">
        <v>331</v>
      </c>
      <c r="C33" t="s">
        <v>332</v>
      </c>
      <c r="D33" t="s">
        <v>29</v>
      </c>
      <c r="E33" t="s">
        <v>234</v>
      </c>
      <c r="F33" t="s">
        <v>21</v>
      </c>
      <c r="G33" t="s">
        <v>240</v>
      </c>
      <c r="H33" s="17">
        <v>97</v>
      </c>
      <c r="I33" t="s">
        <v>315</v>
      </c>
    </row>
    <row r="34" spans="1:9" ht="12.75" customHeight="1">
      <c r="A34" t="s">
        <v>25</v>
      </c>
      <c r="B34" t="s">
        <v>331</v>
      </c>
      <c r="C34" t="s">
        <v>332</v>
      </c>
      <c r="D34" t="s">
        <v>29</v>
      </c>
      <c r="E34" t="s">
        <v>234</v>
      </c>
      <c r="F34" t="s">
        <v>23</v>
      </c>
      <c r="G34" t="s">
        <v>241</v>
      </c>
      <c r="H34" s="17">
        <v>75</v>
      </c>
      <c r="I34" t="s">
        <v>315</v>
      </c>
    </row>
    <row r="35" spans="1:9" ht="12.75" customHeight="1">
      <c r="A35" t="s">
        <v>25</v>
      </c>
      <c r="B35" t="s">
        <v>331</v>
      </c>
      <c r="C35" t="s">
        <v>332</v>
      </c>
      <c r="D35" t="s">
        <v>29</v>
      </c>
      <c r="E35" t="s">
        <v>234</v>
      </c>
      <c r="F35" t="s">
        <v>25</v>
      </c>
      <c r="G35" t="s">
        <v>242</v>
      </c>
      <c r="H35" s="17">
        <v>75</v>
      </c>
      <c r="I35" t="s">
        <v>315</v>
      </c>
    </row>
    <row r="36" spans="1:9" ht="12.75" customHeight="1">
      <c r="A36" t="s">
        <v>25</v>
      </c>
      <c r="B36" t="s">
        <v>331</v>
      </c>
      <c r="C36" t="s">
        <v>332</v>
      </c>
      <c r="D36" t="s">
        <v>29</v>
      </c>
      <c r="E36" t="s">
        <v>234</v>
      </c>
      <c r="F36" t="s">
        <v>27</v>
      </c>
      <c r="G36" t="s">
        <v>243</v>
      </c>
      <c r="H36" s="17">
        <v>70</v>
      </c>
      <c r="I36" t="s">
        <v>316</v>
      </c>
    </row>
    <row r="37" spans="1:9" ht="12.75" customHeight="1">
      <c r="A37" t="s">
        <v>25</v>
      </c>
      <c r="B37" t="s">
        <v>331</v>
      </c>
      <c r="C37" t="s">
        <v>332</v>
      </c>
      <c r="D37" t="s">
        <v>29</v>
      </c>
      <c r="E37" t="s">
        <v>234</v>
      </c>
      <c r="F37" t="s">
        <v>29</v>
      </c>
      <c r="G37" t="s">
        <v>244</v>
      </c>
      <c r="H37" s="17">
        <v>58.77</v>
      </c>
      <c r="I37" t="s">
        <v>315</v>
      </c>
    </row>
    <row r="38" spans="1:9" ht="12.75" customHeight="1">
      <c r="A38" t="s">
        <v>25</v>
      </c>
      <c r="B38" t="s">
        <v>331</v>
      </c>
      <c r="C38" t="s">
        <v>332</v>
      </c>
      <c r="D38" t="s">
        <v>29</v>
      </c>
      <c r="E38" t="s">
        <v>234</v>
      </c>
      <c r="F38" t="s">
        <v>31</v>
      </c>
      <c r="G38" t="s">
        <v>245</v>
      </c>
      <c r="H38" s="17">
        <v>34</v>
      </c>
      <c r="I38" t="s">
        <v>315</v>
      </c>
    </row>
    <row r="39" spans="1:9" ht="12.75" customHeight="1">
      <c r="A39" t="s">
        <v>27</v>
      </c>
      <c r="B39" t="s">
        <v>333</v>
      </c>
      <c r="C39" t="s">
        <v>334</v>
      </c>
      <c r="D39" t="s">
        <v>29</v>
      </c>
      <c r="E39" t="s">
        <v>234</v>
      </c>
      <c r="F39" t="s">
        <v>12</v>
      </c>
      <c r="G39" t="s">
        <v>236</v>
      </c>
      <c r="H39" s="17">
        <v>700</v>
      </c>
      <c r="I39" t="s">
        <v>315</v>
      </c>
    </row>
    <row r="40" spans="1:9" ht="12.75" customHeight="1">
      <c r="A40" t="s">
        <v>27</v>
      </c>
      <c r="B40" t="s">
        <v>333</v>
      </c>
      <c r="C40" t="s">
        <v>334</v>
      </c>
      <c r="D40" t="s">
        <v>29</v>
      </c>
      <c r="E40" t="s">
        <v>234</v>
      </c>
      <c r="F40" t="s">
        <v>19</v>
      </c>
      <c r="G40" t="s">
        <v>239</v>
      </c>
      <c r="H40" s="17">
        <v>700</v>
      </c>
      <c r="I40" t="s">
        <v>316</v>
      </c>
    </row>
    <row r="41" spans="1:9" ht="12.75" customHeight="1">
      <c r="A41" t="s">
        <v>27</v>
      </c>
      <c r="B41" t="s">
        <v>333</v>
      </c>
      <c r="C41" t="s">
        <v>334</v>
      </c>
      <c r="D41" t="s">
        <v>29</v>
      </c>
      <c r="E41" t="s">
        <v>234</v>
      </c>
      <c r="F41" t="s">
        <v>21</v>
      </c>
      <c r="G41" t="s">
        <v>240</v>
      </c>
      <c r="H41" s="17">
        <v>700</v>
      </c>
      <c r="I41" t="s">
        <v>316</v>
      </c>
    </row>
    <row r="42" spans="1:9" ht="12.75" customHeight="1">
      <c r="A42" t="s">
        <v>27</v>
      </c>
      <c r="B42" t="s">
        <v>333</v>
      </c>
      <c r="C42" t="s">
        <v>334</v>
      </c>
      <c r="D42" t="s">
        <v>29</v>
      </c>
      <c r="E42" t="s">
        <v>234</v>
      </c>
      <c r="F42" t="s">
        <v>25</v>
      </c>
      <c r="G42" t="s">
        <v>242</v>
      </c>
      <c r="H42" s="17">
        <v>700</v>
      </c>
      <c r="I42" t="s">
        <v>315</v>
      </c>
    </row>
    <row r="43" spans="1:9" ht="12.75" customHeight="1">
      <c r="A43" t="s">
        <v>29</v>
      </c>
      <c r="B43" s="16" t="s">
        <v>335</v>
      </c>
      <c r="C43" t="s">
        <v>336</v>
      </c>
      <c r="D43" t="s">
        <v>29</v>
      </c>
      <c r="E43" t="s">
        <v>234</v>
      </c>
      <c r="F43" t="s">
        <v>10</v>
      </c>
      <c r="G43" t="s">
        <v>235</v>
      </c>
      <c r="H43" s="17">
        <v>250</v>
      </c>
      <c r="I43" t="s">
        <v>316</v>
      </c>
    </row>
    <row r="44" spans="1:9" ht="12.75" customHeight="1">
      <c r="A44" t="s">
        <v>29</v>
      </c>
      <c r="B44" s="16" t="s">
        <v>335</v>
      </c>
      <c r="C44" t="s">
        <v>336</v>
      </c>
      <c r="D44" t="s">
        <v>29</v>
      </c>
      <c r="E44" t="s">
        <v>234</v>
      </c>
      <c r="F44" t="s">
        <v>29</v>
      </c>
      <c r="G44" t="s">
        <v>244</v>
      </c>
      <c r="H44" s="17">
        <v>250</v>
      </c>
      <c r="I44" t="s">
        <v>316</v>
      </c>
    </row>
    <row r="45" spans="1:9" ht="12.75" customHeight="1">
      <c r="A45" t="s">
        <v>29</v>
      </c>
      <c r="B45" s="16" t="s">
        <v>335</v>
      </c>
      <c r="C45" t="s">
        <v>336</v>
      </c>
      <c r="D45" t="s">
        <v>29</v>
      </c>
      <c r="E45" t="s">
        <v>234</v>
      </c>
      <c r="F45" t="s">
        <v>31</v>
      </c>
      <c r="G45" t="s">
        <v>245</v>
      </c>
      <c r="H45" s="17">
        <v>250</v>
      </c>
      <c r="I45" t="s">
        <v>315</v>
      </c>
    </row>
    <row r="46" spans="1:9" ht="12.75" customHeight="1">
      <c r="A46" t="s">
        <v>31</v>
      </c>
      <c r="B46" t="s">
        <v>337</v>
      </c>
      <c r="C46" t="s">
        <v>338</v>
      </c>
      <c r="D46" t="s">
        <v>33</v>
      </c>
      <c r="E46" t="s">
        <v>270</v>
      </c>
      <c r="F46" t="s">
        <v>8</v>
      </c>
      <c r="G46" t="s">
        <v>270</v>
      </c>
      <c r="H46" s="17">
        <v>10</v>
      </c>
      <c r="I46" t="s">
        <v>315</v>
      </c>
    </row>
    <row r="47" spans="1:9" ht="12.75" customHeight="1">
      <c r="A47" t="s">
        <v>31</v>
      </c>
      <c r="B47" t="s">
        <v>337</v>
      </c>
      <c r="C47" t="s">
        <v>338</v>
      </c>
      <c r="D47" t="s">
        <v>33</v>
      </c>
      <c r="E47" t="s">
        <v>270</v>
      </c>
      <c r="F47" t="s">
        <v>15</v>
      </c>
      <c r="G47" t="s">
        <v>273</v>
      </c>
      <c r="H47" s="17">
        <v>232.96</v>
      </c>
      <c r="I47" t="s">
        <v>315</v>
      </c>
    </row>
    <row r="48" spans="1:9" ht="12.75" customHeight="1">
      <c r="A48" t="s">
        <v>31</v>
      </c>
      <c r="B48" t="s">
        <v>337</v>
      </c>
      <c r="C48" t="s">
        <v>338</v>
      </c>
      <c r="D48" t="s">
        <v>33</v>
      </c>
      <c r="E48" t="s">
        <v>270</v>
      </c>
      <c r="F48" t="s">
        <v>17</v>
      </c>
      <c r="G48" t="s">
        <v>274</v>
      </c>
      <c r="H48" s="17">
        <v>106.51</v>
      </c>
      <c r="I48" t="s">
        <v>316</v>
      </c>
    </row>
    <row r="49" spans="1:9" ht="12.75" customHeight="1">
      <c r="A49" t="s">
        <v>31</v>
      </c>
      <c r="B49" t="s">
        <v>337</v>
      </c>
      <c r="C49" t="s">
        <v>338</v>
      </c>
      <c r="D49" t="s">
        <v>33</v>
      </c>
      <c r="E49" t="s">
        <v>270</v>
      </c>
      <c r="F49" t="s">
        <v>21</v>
      </c>
      <c r="G49" t="s">
        <v>276</v>
      </c>
      <c r="H49" s="17">
        <v>139.02000000000001</v>
      </c>
      <c r="I49" t="s">
        <v>315</v>
      </c>
    </row>
    <row r="50" spans="1:9" ht="12.75" customHeight="1">
      <c r="A50" t="s">
        <v>31</v>
      </c>
      <c r="B50" t="s">
        <v>337</v>
      </c>
      <c r="C50" t="s">
        <v>338</v>
      </c>
      <c r="D50" t="s">
        <v>33</v>
      </c>
      <c r="E50" t="s">
        <v>270</v>
      </c>
      <c r="F50" t="s">
        <v>23</v>
      </c>
      <c r="G50" t="s">
        <v>243</v>
      </c>
      <c r="H50" s="17">
        <v>175</v>
      </c>
      <c r="I50" t="s">
        <v>316</v>
      </c>
    </row>
    <row r="51" spans="1:9" ht="12.75" customHeight="1">
      <c r="A51" t="s">
        <v>31</v>
      </c>
      <c r="B51" t="s">
        <v>337</v>
      </c>
      <c r="C51" t="s">
        <v>338</v>
      </c>
      <c r="D51" t="s">
        <v>33</v>
      </c>
      <c r="E51" t="s">
        <v>270</v>
      </c>
      <c r="F51" t="s">
        <v>25</v>
      </c>
      <c r="G51" t="s">
        <v>277</v>
      </c>
      <c r="H51" s="17">
        <v>200</v>
      </c>
      <c r="I51" t="s">
        <v>316</v>
      </c>
    </row>
    <row r="52" spans="1:9" ht="12.75" customHeight="1">
      <c r="A52" t="s">
        <v>31</v>
      </c>
      <c r="B52" t="s">
        <v>337</v>
      </c>
      <c r="C52" t="s">
        <v>338</v>
      </c>
      <c r="D52" t="s">
        <v>33</v>
      </c>
      <c r="E52" t="s">
        <v>270</v>
      </c>
      <c r="F52" t="s">
        <v>29</v>
      </c>
      <c r="G52" t="s">
        <v>279</v>
      </c>
      <c r="H52" s="17">
        <v>133.76</v>
      </c>
      <c r="I52" t="s">
        <v>316</v>
      </c>
    </row>
    <row r="53" spans="1:9" ht="12.75" customHeight="1">
      <c r="A53" t="s">
        <v>31</v>
      </c>
      <c r="B53" t="s">
        <v>337</v>
      </c>
      <c r="C53" t="s">
        <v>338</v>
      </c>
      <c r="D53" t="s">
        <v>33</v>
      </c>
      <c r="E53" t="s">
        <v>270</v>
      </c>
      <c r="F53" t="s">
        <v>33</v>
      </c>
      <c r="G53" t="s">
        <v>281</v>
      </c>
      <c r="H53" s="17">
        <v>104.53</v>
      </c>
      <c r="I53" t="s">
        <v>316</v>
      </c>
    </row>
    <row r="54" spans="1:9" ht="12.75" customHeight="1">
      <c r="A54" t="s">
        <v>33</v>
      </c>
      <c r="B54" t="s">
        <v>339</v>
      </c>
      <c r="C54" t="s">
        <v>340</v>
      </c>
      <c r="D54" t="s">
        <v>33</v>
      </c>
      <c r="E54" t="s">
        <v>270</v>
      </c>
      <c r="F54" t="s">
        <v>8</v>
      </c>
      <c r="G54" t="s">
        <v>270</v>
      </c>
      <c r="H54" s="17">
        <v>361.58</v>
      </c>
      <c r="I54" t="s">
        <v>315</v>
      </c>
    </row>
    <row r="55" spans="1:9" ht="12.75" customHeight="1">
      <c r="A55" t="s">
        <v>33</v>
      </c>
      <c r="B55" t="s">
        <v>339</v>
      </c>
      <c r="C55" t="s">
        <v>340</v>
      </c>
      <c r="D55" t="s">
        <v>33</v>
      </c>
      <c r="E55" t="s">
        <v>270</v>
      </c>
      <c r="F55" t="s">
        <v>10</v>
      </c>
      <c r="G55" t="s">
        <v>271</v>
      </c>
      <c r="H55" s="17">
        <v>235.64</v>
      </c>
      <c r="I55" t="s">
        <v>315</v>
      </c>
    </row>
    <row r="56" spans="1:9" ht="12.75" customHeight="1">
      <c r="A56" t="s">
        <v>33</v>
      </c>
      <c r="B56" t="s">
        <v>339</v>
      </c>
      <c r="C56" t="s">
        <v>340</v>
      </c>
      <c r="D56" t="s">
        <v>33</v>
      </c>
      <c r="E56" t="s">
        <v>270</v>
      </c>
      <c r="F56" t="s">
        <v>21</v>
      </c>
      <c r="G56" t="s">
        <v>276</v>
      </c>
      <c r="H56" s="17">
        <v>149.87</v>
      </c>
      <c r="I56" t="s">
        <v>316</v>
      </c>
    </row>
    <row r="57" spans="1:9" ht="12.75" customHeight="1">
      <c r="A57" t="s">
        <v>35</v>
      </c>
      <c r="B57" s="16" t="s">
        <v>341</v>
      </c>
      <c r="C57" t="s">
        <v>342</v>
      </c>
      <c r="D57" t="s">
        <v>25</v>
      </c>
      <c r="E57" t="s">
        <v>178</v>
      </c>
      <c r="F57" t="s">
        <v>21</v>
      </c>
      <c r="G57" t="s">
        <v>184</v>
      </c>
      <c r="H57" s="17">
        <v>252.19</v>
      </c>
      <c r="I57" t="s">
        <v>315</v>
      </c>
    </row>
    <row r="58" spans="1:9" ht="12.75" customHeight="1">
      <c r="A58" t="s">
        <v>35</v>
      </c>
      <c r="B58" s="16" t="s">
        <v>341</v>
      </c>
      <c r="C58" t="s">
        <v>342</v>
      </c>
      <c r="D58" t="s">
        <v>25</v>
      </c>
      <c r="E58" t="s">
        <v>178</v>
      </c>
      <c r="F58" t="s">
        <v>23</v>
      </c>
      <c r="G58" t="s">
        <v>185</v>
      </c>
      <c r="H58" s="17">
        <v>156.31</v>
      </c>
      <c r="I58" t="s">
        <v>315</v>
      </c>
    </row>
    <row r="59" spans="1:9" ht="12.75" customHeight="1">
      <c r="A59" t="s">
        <v>35</v>
      </c>
      <c r="B59" s="16" t="s">
        <v>341</v>
      </c>
      <c r="C59" t="s">
        <v>342</v>
      </c>
      <c r="D59" t="s">
        <v>25</v>
      </c>
      <c r="E59" t="s">
        <v>178</v>
      </c>
      <c r="F59" t="s">
        <v>25</v>
      </c>
      <c r="G59" t="s">
        <v>186</v>
      </c>
      <c r="H59" s="17">
        <v>212.18</v>
      </c>
      <c r="I59" t="s">
        <v>315</v>
      </c>
    </row>
    <row r="60" spans="1:9" ht="12.75" customHeight="1">
      <c r="A60" t="s">
        <v>35</v>
      </c>
      <c r="B60" s="16" t="s">
        <v>341</v>
      </c>
      <c r="C60" t="s">
        <v>342</v>
      </c>
      <c r="D60" t="s">
        <v>25</v>
      </c>
      <c r="E60" t="s">
        <v>178</v>
      </c>
      <c r="F60" t="s">
        <v>215</v>
      </c>
      <c r="G60" t="s">
        <v>216</v>
      </c>
      <c r="H60" s="17">
        <v>140.35</v>
      </c>
      <c r="I60" t="s">
        <v>315</v>
      </c>
    </row>
    <row r="61" spans="1:9" ht="12.75" customHeight="1">
      <c r="A61" t="s">
        <v>37</v>
      </c>
      <c r="B61" t="s">
        <v>343</v>
      </c>
      <c r="C61" t="s">
        <v>344</v>
      </c>
      <c r="D61" t="s">
        <v>27</v>
      </c>
      <c r="E61" t="s">
        <v>221</v>
      </c>
      <c r="F61" t="s">
        <v>12</v>
      </c>
      <c r="G61" t="s">
        <v>297</v>
      </c>
      <c r="H61" s="17">
        <v>65</v>
      </c>
      <c r="I61" t="s">
        <v>315</v>
      </c>
    </row>
    <row r="62" spans="1:9" ht="12.75" customHeight="1">
      <c r="A62" t="s">
        <v>37</v>
      </c>
      <c r="B62" t="s">
        <v>343</v>
      </c>
      <c r="C62" t="s">
        <v>344</v>
      </c>
      <c r="D62" t="s">
        <v>27</v>
      </c>
      <c r="E62" t="s">
        <v>221</v>
      </c>
      <c r="F62" t="s">
        <v>21</v>
      </c>
      <c r="G62" t="s">
        <v>227</v>
      </c>
      <c r="H62" s="17">
        <v>65</v>
      </c>
      <c r="I62" t="s">
        <v>315</v>
      </c>
    </row>
    <row r="63" spans="1:9" ht="12.75" customHeight="1">
      <c r="A63" t="s">
        <v>37</v>
      </c>
      <c r="B63" t="s">
        <v>343</v>
      </c>
      <c r="C63" t="s">
        <v>344</v>
      </c>
      <c r="D63" t="s">
        <v>27</v>
      </c>
      <c r="E63" t="s">
        <v>221</v>
      </c>
      <c r="F63" t="s">
        <v>31</v>
      </c>
      <c r="G63" t="s">
        <v>231</v>
      </c>
      <c r="H63" s="17">
        <v>103.63</v>
      </c>
      <c r="I63" t="s">
        <v>315</v>
      </c>
    </row>
    <row r="64" spans="1:9" ht="12.75" customHeight="1">
      <c r="A64" t="s">
        <v>37</v>
      </c>
      <c r="B64" t="s">
        <v>343</v>
      </c>
      <c r="C64" t="s">
        <v>344</v>
      </c>
      <c r="D64" t="s">
        <v>27</v>
      </c>
      <c r="E64" t="s">
        <v>221</v>
      </c>
      <c r="F64" t="s">
        <v>33</v>
      </c>
      <c r="G64" t="s">
        <v>298</v>
      </c>
      <c r="H64" s="17">
        <v>65</v>
      </c>
      <c r="I64" t="s">
        <v>315</v>
      </c>
    </row>
    <row r="65" spans="1:9" ht="12.75" customHeight="1">
      <c r="A65" t="s">
        <v>37</v>
      </c>
      <c r="B65" t="s">
        <v>343</v>
      </c>
      <c r="C65" t="s">
        <v>344</v>
      </c>
      <c r="D65" t="s">
        <v>27</v>
      </c>
      <c r="E65" t="s">
        <v>221</v>
      </c>
      <c r="F65" t="s">
        <v>35</v>
      </c>
      <c r="G65" t="s">
        <v>165</v>
      </c>
      <c r="H65" s="17">
        <v>65</v>
      </c>
      <c r="I65" t="s">
        <v>315</v>
      </c>
    </row>
    <row r="66" spans="1:9" ht="12.75" customHeight="1">
      <c r="A66" t="s">
        <v>37</v>
      </c>
      <c r="B66" t="s">
        <v>343</v>
      </c>
      <c r="C66" t="s">
        <v>344</v>
      </c>
      <c r="D66" t="s">
        <v>27</v>
      </c>
      <c r="E66" t="s">
        <v>221</v>
      </c>
      <c r="F66" t="s">
        <v>39</v>
      </c>
      <c r="G66" t="s">
        <v>233</v>
      </c>
      <c r="H66" s="17">
        <v>65</v>
      </c>
      <c r="I66" t="s">
        <v>315</v>
      </c>
    </row>
    <row r="67" spans="1:9" ht="12.75" customHeight="1">
      <c r="A67" t="s">
        <v>39</v>
      </c>
      <c r="B67" s="16" t="s">
        <v>345</v>
      </c>
      <c r="C67" t="s">
        <v>346</v>
      </c>
      <c r="D67" t="s">
        <v>8</v>
      </c>
      <c r="E67" t="s">
        <v>9</v>
      </c>
      <c r="F67" t="s">
        <v>77</v>
      </c>
      <c r="G67" t="s">
        <v>45</v>
      </c>
      <c r="H67" s="17">
        <v>249.34</v>
      </c>
      <c r="I67" t="s">
        <v>316</v>
      </c>
    </row>
    <row r="68" spans="1:9" ht="12.75" customHeight="1">
      <c r="A68" t="s">
        <v>39</v>
      </c>
      <c r="B68" s="16" t="s">
        <v>345</v>
      </c>
      <c r="C68" t="s">
        <v>346</v>
      </c>
      <c r="D68" t="s">
        <v>15</v>
      </c>
      <c r="E68" t="s">
        <v>80</v>
      </c>
      <c r="F68" t="s">
        <v>23</v>
      </c>
      <c r="G68" t="s">
        <v>87</v>
      </c>
      <c r="H68" s="17">
        <v>300</v>
      </c>
      <c r="I68" t="s">
        <v>315</v>
      </c>
    </row>
    <row r="69" spans="1:9" ht="12.75" customHeight="1">
      <c r="A69" t="s">
        <v>39</v>
      </c>
      <c r="B69" s="16" t="s">
        <v>345</v>
      </c>
      <c r="C69" t="s">
        <v>346</v>
      </c>
      <c r="D69" t="s">
        <v>15</v>
      </c>
      <c r="E69" t="s">
        <v>80</v>
      </c>
      <c r="F69" t="s">
        <v>29</v>
      </c>
      <c r="G69" t="s">
        <v>90</v>
      </c>
      <c r="H69" s="17">
        <v>300</v>
      </c>
      <c r="I69" t="s">
        <v>316</v>
      </c>
    </row>
    <row r="70" spans="1:9" ht="12.75" customHeight="1">
      <c r="A70" t="s">
        <v>39</v>
      </c>
      <c r="B70" s="16" t="s">
        <v>345</v>
      </c>
      <c r="C70" t="s">
        <v>346</v>
      </c>
      <c r="D70" t="s">
        <v>15</v>
      </c>
      <c r="E70" t="s">
        <v>80</v>
      </c>
      <c r="F70" t="s">
        <v>39</v>
      </c>
      <c r="G70" t="s">
        <v>95</v>
      </c>
      <c r="H70" s="17">
        <v>300</v>
      </c>
      <c r="I70" t="s">
        <v>316</v>
      </c>
    </row>
    <row r="71" spans="1:9" ht="12.75" customHeight="1">
      <c r="A71" t="s">
        <v>41</v>
      </c>
      <c r="B71" t="s">
        <v>347</v>
      </c>
      <c r="C71" t="s">
        <v>348</v>
      </c>
      <c r="D71" t="s">
        <v>35</v>
      </c>
      <c r="E71" t="s">
        <v>282</v>
      </c>
      <c r="F71" t="s">
        <v>10</v>
      </c>
      <c r="G71" t="s">
        <v>284</v>
      </c>
      <c r="H71" s="17">
        <v>187</v>
      </c>
      <c r="I71" t="s">
        <v>316</v>
      </c>
    </row>
    <row r="72" spans="1:9" ht="12.75" customHeight="1">
      <c r="A72" t="s">
        <v>41</v>
      </c>
      <c r="B72" t="s">
        <v>347</v>
      </c>
      <c r="C72" t="s">
        <v>348</v>
      </c>
      <c r="D72" t="s">
        <v>35</v>
      </c>
      <c r="E72" t="s">
        <v>282</v>
      </c>
      <c r="F72" t="s">
        <v>15</v>
      </c>
      <c r="G72" t="s">
        <v>269</v>
      </c>
      <c r="H72" s="17">
        <v>117</v>
      </c>
      <c r="I72" t="s">
        <v>316</v>
      </c>
    </row>
    <row r="73" spans="1:9" ht="12.75" customHeight="1">
      <c r="A73" t="s">
        <v>41</v>
      </c>
      <c r="B73" t="s">
        <v>347</v>
      </c>
      <c r="C73" t="s">
        <v>348</v>
      </c>
      <c r="D73" t="s">
        <v>35</v>
      </c>
      <c r="E73" t="s">
        <v>282</v>
      </c>
      <c r="F73" t="s">
        <v>17</v>
      </c>
      <c r="G73" t="s">
        <v>286</v>
      </c>
      <c r="H73" s="17">
        <v>167</v>
      </c>
      <c r="I73" t="s">
        <v>316</v>
      </c>
    </row>
    <row r="74" spans="1:9" ht="12.75" customHeight="1">
      <c r="A74" t="s">
        <v>41</v>
      </c>
      <c r="B74" t="s">
        <v>347</v>
      </c>
      <c r="C74" t="s">
        <v>348</v>
      </c>
      <c r="D74" t="s">
        <v>35</v>
      </c>
      <c r="E74" t="s">
        <v>282</v>
      </c>
      <c r="F74" t="s">
        <v>19</v>
      </c>
      <c r="G74" t="s">
        <v>287</v>
      </c>
      <c r="H74" s="17">
        <v>147</v>
      </c>
      <c r="I74" t="s">
        <v>316</v>
      </c>
    </row>
    <row r="75" spans="1:9" ht="12.75" customHeight="1">
      <c r="A75" t="s">
        <v>41</v>
      </c>
      <c r="B75" t="s">
        <v>347</v>
      </c>
      <c r="C75" t="s">
        <v>348</v>
      </c>
      <c r="D75" t="s">
        <v>35</v>
      </c>
      <c r="E75" t="s">
        <v>282</v>
      </c>
      <c r="F75" t="s">
        <v>21</v>
      </c>
      <c r="G75" t="s">
        <v>288</v>
      </c>
      <c r="H75" s="17">
        <v>60</v>
      </c>
      <c r="I75" t="s">
        <v>315</v>
      </c>
    </row>
    <row r="76" spans="1:9" ht="12.75" customHeight="1">
      <c r="A76" t="s">
        <v>41</v>
      </c>
      <c r="B76" t="s">
        <v>347</v>
      </c>
      <c r="C76" t="s">
        <v>348</v>
      </c>
      <c r="D76" t="s">
        <v>35</v>
      </c>
      <c r="E76" t="s">
        <v>282</v>
      </c>
      <c r="F76" t="s">
        <v>23</v>
      </c>
      <c r="G76" t="s">
        <v>289</v>
      </c>
      <c r="H76" s="17">
        <v>147</v>
      </c>
      <c r="I76" t="s">
        <v>316</v>
      </c>
    </row>
    <row r="77" spans="1:9" ht="12.75" customHeight="1">
      <c r="A77" t="s">
        <v>41</v>
      </c>
      <c r="B77" t="s">
        <v>347</v>
      </c>
      <c r="C77" t="s">
        <v>348</v>
      </c>
      <c r="D77" t="s">
        <v>35</v>
      </c>
      <c r="E77" t="s">
        <v>282</v>
      </c>
      <c r="F77" t="s">
        <v>25</v>
      </c>
      <c r="G77" t="s">
        <v>290</v>
      </c>
      <c r="H77" s="17">
        <v>147</v>
      </c>
      <c r="I77" t="s">
        <v>316</v>
      </c>
    </row>
    <row r="78" spans="1:9" ht="12.75" customHeight="1">
      <c r="A78" t="s">
        <v>43</v>
      </c>
      <c r="B78" t="s">
        <v>349</v>
      </c>
      <c r="C78" t="s">
        <v>350</v>
      </c>
      <c r="D78" t="s">
        <v>29</v>
      </c>
      <c r="E78" t="s">
        <v>234</v>
      </c>
      <c r="F78" t="s">
        <v>8</v>
      </c>
      <c r="G78" t="s">
        <v>234</v>
      </c>
      <c r="H78" s="17">
        <v>225.63</v>
      </c>
      <c r="I78" t="s">
        <v>315</v>
      </c>
    </row>
    <row r="79" spans="1:9" ht="12.75" customHeight="1">
      <c r="A79" t="s">
        <v>43</v>
      </c>
      <c r="B79" t="s">
        <v>349</v>
      </c>
      <c r="C79" t="s">
        <v>350</v>
      </c>
      <c r="D79" t="s">
        <v>29</v>
      </c>
      <c r="E79" t="s">
        <v>234</v>
      </c>
      <c r="F79" t="s">
        <v>15</v>
      </c>
      <c r="G79" t="s">
        <v>237</v>
      </c>
      <c r="H79" s="17">
        <v>225</v>
      </c>
      <c r="I79" t="s">
        <v>315</v>
      </c>
    </row>
    <row r="80" spans="1:9" ht="12.75" customHeight="1">
      <c r="A80" t="s">
        <v>43</v>
      </c>
      <c r="B80" t="s">
        <v>349</v>
      </c>
      <c r="C80" t="s">
        <v>350</v>
      </c>
      <c r="D80" t="s">
        <v>29</v>
      </c>
      <c r="E80" t="s">
        <v>234</v>
      </c>
      <c r="F80" t="s">
        <v>17</v>
      </c>
      <c r="G80" t="s">
        <v>238</v>
      </c>
      <c r="H80" s="17">
        <v>225.63</v>
      </c>
      <c r="I80" t="s">
        <v>315</v>
      </c>
    </row>
    <row r="81" spans="1:9" ht="12.75" customHeight="1">
      <c r="A81" t="s">
        <v>43</v>
      </c>
      <c r="B81" t="s">
        <v>349</v>
      </c>
      <c r="C81" t="s">
        <v>350</v>
      </c>
      <c r="D81" t="s">
        <v>29</v>
      </c>
      <c r="E81" t="s">
        <v>234</v>
      </c>
      <c r="F81" t="s">
        <v>23</v>
      </c>
      <c r="G81" t="s">
        <v>241</v>
      </c>
      <c r="H81" s="17">
        <v>225</v>
      </c>
      <c r="I81" t="s">
        <v>316</v>
      </c>
    </row>
    <row r="82" spans="1:9" ht="12.75" customHeight="1">
      <c r="A82" t="s">
        <v>77</v>
      </c>
      <c r="B82" s="16" t="s">
        <v>351</v>
      </c>
      <c r="C82" t="s">
        <v>352</v>
      </c>
      <c r="D82" t="s">
        <v>23</v>
      </c>
      <c r="E82" t="s">
        <v>156</v>
      </c>
      <c r="F82" t="s">
        <v>35</v>
      </c>
      <c r="G82" t="s">
        <v>170</v>
      </c>
      <c r="H82" s="17">
        <v>60</v>
      </c>
      <c r="I82" t="s">
        <v>316</v>
      </c>
    </row>
    <row r="83" spans="1:9" ht="12.75" customHeight="1">
      <c r="A83" t="s">
        <v>77</v>
      </c>
      <c r="B83" s="16" t="s">
        <v>351</v>
      </c>
      <c r="C83" t="s">
        <v>352</v>
      </c>
      <c r="D83" t="s">
        <v>27</v>
      </c>
      <c r="E83" t="s">
        <v>221</v>
      </c>
      <c r="F83" t="s">
        <v>21</v>
      </c>
      <c r="G83" t="s">
        <v>227</v>
      </c>
      <c r="H83" s="17">
        <v>60</v>
      </c>
      <c r="I83" t="s">
        <v>315</v>
      </c>
    </row>
    <row r="84" spans="1:9" ht="12.75" customHeight="1">
      <c r="A84" t="s">
        <v>78</v>
      </c>
      <c r="B84" s="16" t="s">
        <v>353</v>
      </c>
      <c r="C84" t="s">
        <v>354</v>
      </c>
      <c r="D84" t="s">
        <v>21</v>
      </c>
      <c r="E84" t="s">
        <v>141</v>
      </c>
      <c r="F84" t="s">
        <v>19</v>
      </c>
      <c r="G84" t="s">
        <v>146</v>
      </c>
      <c r="H84" s="17">
        <v>361.14</v>
      </c>
      <c r="I84" t="s">
        <v>315</v>
      </c>
    </row>
    <row r="85" spans="1:9" ht="12.75" customHeight="1">
      <c r="A85" t="s">
        <v>78</v>
      </c>
      <c r="B85" s="16" t="s">
        <v>353</v>
      </c>
      <c r="C85" t="s">
        <v>354</v>
      </c>
      <c r="D85" t="s">
        <v>21</v>
      </c>
      <c r="E85" t="s">
        <v>141</v>
      </c>
      <c r="F85" t="s">
        <v>37</v>
      </c>
      <c r="G85" t="s">
        <v>153</v>
      </c>
      <c r="H85" s="17">
        <v>277.92</v>
      </c>
      <c r="I85" t="s">
        <v>315</v>
      </c>
    </row>
    <row r="86" spans="1:9" ht="12.75" customHeight="1">
      <c r="A86" t="s">
        <v>100</v>
      </c>
      <c r="B86" t="s">
        <v>355</v>
      </c>
      <c r="C86" t="s">
        <v>356</v>
      </c>
      <c r="D86" t="s">
        <v>33</v>
      </c>
      <c r="E86" t="s">
        <v>270</v>
      </c>
      <c r="F86" t="s">
        <v>21</v>
      </c>
      <c r="G86" t="s">
        <v>276</v>
      </c>
      <c r="H86" s="17">
        <v>100</v>
      </c>
      <c r="I86" t="s">
        <v>315</v>
      </c>
    </row>
    <row r="87" spans="1:9" ht="12.75" customHeight="1">
      <c r="A87" t="s">
        <v>101</v>
      </c>
      <c r="B87" t="s">
        <v>357</v>
      </c>
      <c r="C87" t="s">
        <v>358</v>
      </c>
      <c r="D87" t="s">
        <v>23</v>
      </c>
      <c r="E87" t="s">
        <v>156</v>
      </c>
      <c r="F87" t="s">
        <v>19</v>
      </c>
      <c r="G87" t="s">
        <v>162</v>
      </c>
      <c r="H87" s="17">
        <v>100</v>
      </c>
      <c r="I87" t="s">
        <v>315</v>
      </c>
    </row>
    <row r="88" spans="1:9" ht="12.75" customHeight="1">
      <c r="A88" t="s">
        <v>101</v>
      </c>
      <c r="B88" t="s">
        <v>357</v>
      </c>
      <c r="C88" t="s">
        <v>358</v>
      </c>
      <c r="D88" t="s">
        <v>23</v>
      </c>
      <c r="E88" t="s">
        <v>156</v>
      </c>
      <c r="F88" t="s">
        <v>27</v>
      </c>
      <c r="G88" t="s">
        <v>166</v>
      </c>
      <c r="H88" s="17">
        <v>180</v>
      </c>
      <c r="I88" t="s">
        <v>315</v>
      </c>
    </row>
    <row r="89" spans="1:9" ht="12.75" customHeight="1">
      <c r="A89" t="s">
        <v>101</v>
      </c>
      <c r="B89" t="s">
        <v>357</v>
      </c>
      <c r="C89" t="s">
        <v>358</v>
      </c>
      <c r="D89" t="s">
        <v>23</v>
      </c>
      <c r="E89" t="s">
        <v>156</v>
      </c>
      <c r="F89" t="s">
        <v>29</v>
      </c>
      <c r="G89" t="s">
        <v>167</v>
      </c>
      <c r="H89" s="17">
        <v>180</v>
      </c>
      <c r="I89" t="s">
        <v>316</v>
      </c>
    </row>
    <row r="90" spans="1:9" ht="12.75" customHeight="1">
      <c r="A90" t="s">
        <v>101</v>
      </c>
      <c r="B90" t="s">
        <v>357</v>
      </c>
      <c r="C90" t="s">
        <v>358</v>
      </c>
      <c r="D90" t="s">
        <v>23</v>
      </c>
      <c r="E90" t="s">
        <v>156</v>
      </c>
      <c r="F90" t="s">
        <v>39</v>
      </c>
      <c r="G90" t="s">
        <v>172</v>
      </c>
      <c r="H90" s="17">
        <v>180</v>
      </c>
      <c r="I90" t="s">
        <v>315</v>
      </c>
    </row>
    <row r="91" spans="1:9" ht="12.75" customHeight="1">
      <c r="A91" t="s">
        <v>101</v>
      </c>
      <c r="B91" t="s">
        <v>357</v>
      </c>
      <c r="C91" t="s">
        <v>358</v>
      </c>
      <c r="D91" t="s">
        <v>33</v>
      </c>
      <c r="E91" t="s">
        <v>270</v>
      </c>
      <c r="F91" t="s">
        <v>10</v>
      </c>
      <c r="G91" t="s">
        <v>271</v>
      </c>
      <c r="H91" s="17">
        <v>180</v>
      </c>
      <c r="I91" t="s">
        <v>315</v>
      </c>
    </row>
    <row r="92" spans="1:9" ht="12.75" customHeight="1">
      <c r="A92" t="s">
        <v>123</v>
      </c>
      <c r="B92" t="s">
        <v>360</v>
      </c>
      <c r="C92" t="s">
        <v>361</v>
      </c>
      <c r="D92" t="s">
        <v>10</v>
      </c>
      <c r="E92" t="s">
        <v>46</v>
      </c>
      <c r="F92" t="s">
        <v>19</v>
      </c>
      <c r="G92" t="s">
        <v>51</v>
      </c>
      <c r="H92" s="17">
        <v>400</v>
      </c>
      <c r="I92" t="s">
        <v>315</v>
      </c>
    </row>
    <row r="93" spans="1:9" ht="12.75" customHeight="1">
      <c r="A93" t="s">
        <v>123</v>
      </c>
      <c r="B93" t="s">
        <v>360</v>
      </c>
      <c r="C93" t="s">
        <v>361</v>
      </c>
      <c r="D93" t="s">
        <v>10</v>
      </c>
      <c r="E93" t="s">
        <v>46</v>
      </c>
      <c r="F93" t="s">
        <v>21</v>
      </c>
      <c r="G93" t="s">
        <v>52</v>
      </c>
      <c r="H93" s="17">
        <v>458</v>
      </c>
      <c r="I93" t="s">
        <v>315</v>
      </c>
    </row>
    <row r="94" spans="1:9" ht="12.75" customHeight="1">
      <c r="A94" t="s">
        <v>123</v>
      </c>
      <c r="B94" t="s">
        <v>360</v>
      </c>
      <c r="C94" t="s">
        <v>361</v>
      </c>
      <c r="D94" t="s">
        <v>10</v>
      </c>
      <c r="E94" t="s">
        <v>46</v>
      </c>
      <c r="F94" t="s">
        <v>25</v>
      </c>
      <c r="G94" t="s">
        <v>54</v>
      </c>
      <c r="H94" s="17">
        <v>200</v>
      </c>
      <c r="I94" t="s">
        <v>315</v>
      </c>
    </row>
    <row r="95" spans="1:9" ht="12.75" customHeight="1">
      <c r="A95" t="s">
        <v>123</v>
      </c>
      <c r="B95" t="s">
        <v>360</v>
      </c>
      <c r="C95" t="s">
        <v>361</v>
      </c>
      <c r="D95" t="s">
        <v>10</v>
      </c>
      <c r="E95" t="s">
        <v>46</v>
      </c>
      <c r="F95" t="s">
        <v>31</v>
      </c>
      <c r="G95" t="s">
        <v>57</v>
      </c>
      <c r="H95" s="17">
        <v>200</v>
      </c>
      <c r="I95" t="s">
        <v>315</v>
      </c>
    </row>
    <row r="96" spans="1:9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</sheetData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3"/>
  <sheetViews>
    <sheetView topLeftCell="A206" workbookViewId="0">
      <selection activeCell="K234" sqref="K234"/>
    </sheetView>
  </sheetViews>
  <sheetFormatPr baseColWidth="10" defaultRowHeight="12.75"/>
  <cols>
    <col min="1" max="1" width="3.42578125" customWidth="1"/>
    <col min="2" max="2" width="3.85546875" bestFit="1" customWidth="1"/>
    <col min="3" max="3" width="16.28515625" bestFit="1" customWidth="1"/>
    <col min="4" max="4" width="30.42578125" bestFit="1" customWidth="1"/>
    <col min="5" max="5" width="12.42578125" bestFit="1" customWidth="1"/>
    <col min="6" max="6" width="15.42578125" style="26" bestFit="1" customWidth="1"/>
    <col min="7" max="7" width="12" style="26" bestFit="1" customWidth="1"/>
    <col min="8" max="8" width="12.42578125" style="26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26" t="s">
        <v>5</v>
      </c>
      <c r="G1" s="26" t="s">
        <v>6</v>
      </c>
      <c r="H1" s="26" t="s">
        <v>7</v>
      </c>
    </row>
    <row r="2" spans="1:8">
      <c r="A2" t="s">
        <v>8</v>
      </c>
      <c r="B2" t="s">
        <v>8</v>
      </c>
      <c r="C2" t="s">
        <v>9</v>
      </c>
      <c r="D2" t="s">
        <v>9</v>
      </c>
      <c r="E2" t="s">
        <v>362</v>
      </c>
      <c r="F2" s="26">
        <v>0</v>
      </c>
      <c r="G2" s="26">
        <v>0</v>
      </c>
      <c r="H2" s="26">
        <v>0</v>
      </c>
    </row>
    <row r="3" spans="1:8">
      <c r="A3" t="s">
        <v>8</v>
      </c>
      <c r="B3" t="s">
        <v>10</v>
      </c>
      <c r="C3" t="s">
        <v>9</v>
      </c>
      <c r="D3" t="s">
        <v>11</v>
      </c>
      <c r="E3" t="str">
        <f>+E2</f>
        <v>MAYO</v>
      </c>
      <c r="F3" s="26">
        <v>0</v>
      </c>
      <c r="G3" s="26">
        <v>0</v>
      </c>
      <c r="H3" s="26">
        <v>0</v>
      </c>
    </row>
    <row r="4" spans="1:8">
      <c r="A4" t="s">
        <v>8</v>
      </c>
      <c r="B4" t="s">
        <v>12</v>
      </c>
      <c r="C4" t="s">
        <v>9</v>
      </c>
      <c r="D4" t="s">
        <v>13</v>
      </c>
      <c r="E4" t="str">
        <f t="shared" ref="E4:E67" si="0">+E3</f>
        <v>MAYO</v>
      </c>
      <c r="F4" s="26">
        <v>0</v>
      </c>
      <c r="G4" s="26">
        <v>25</v>
      </c>
      <c r="H4" s="26">
        <v>25</v>
      </c>
    </row>
    <row r="5" spans="1:8">
      <c r="A5" t="s">
        <v>8</v>
      </c>
      <c r="B5" t="s">
        <v>15</v>
      </c>
      <c r="C5" t="s">
        <v>9</v>
      </c>
      <c r="D5" t="s">
        <v>16</v>
      </c>
      <c r="E5" t="str">
        <f t="shared" si="0"/>
        <v>MAYO</v>
      </c>
      <c r="F5" s="26">
        <v>0</v>
      </c>
      <c r="G5" s="26">
        <v>0</v>
      </c>
      <c r="H5" s="26">
        <v>0</v>
      </c>
    </row>
    <row r="6" spans="1:8">
      <c r="A6" t="s">
        <v>8</v>
      </c>
      <c r="B6" t="s">
        <v>17</v>
      </c>
      <c r="C6" t="s">
        <v>9</v>
      </c>
      <c r="D6" t="s">
        <v>18</v>
      </c>
      <c r="E6" t="str">
        <f t="shared" si="0"/>
        <v>MAYO</v>
      </c>
      <c r="F6" s="26">
        <v>0</v>
      </c>
      <c r="G6" s="26">
        <v>0</v>
      </c>
      <c r="H6" s="26">
        <v>0</v>
      </c>
    </row>
    <row r="7" spans="1:8">
      <c r="A7" t="s">
        <v>8</v>
      </c>
      <c r="B7" t="s">
        <v>19</v>
      </c>
      <c r="C7" t="s">
        <v>9</v>
      </c>
      <c r="D7" t="s">
        <v>20</v>
      </c>
      <c r="E7" t="str">
        <f t="shared" si="0"/>
        <v>MAYO</v>
      </c>
      <c r="F7" s="26">
        <v>0</v>
      </c>
      <c r="G7" s="26">
        <v>0</v>
      </c>
      <c r="H7" s="26">
        <v>0</v>
      </c>
    </row>
    <row r="8" spans="1:8">
      <c r="A8" t="s">
        <v>8</v>
      </c>
      <c r="B8" t="s">
        <v>21</v>
      </c>
      <c r="C8" t="s">
        <v>9</v>
      </c>
      <c r="D8" t="s">
        <v>22</v>
      </c>
      <c r="E8" t="str">
        <f t="shared" si="0"/>
        <v>MAYO</v>
      </c>
      <c r="F8" s="26">
        <v>0</v>
      </c>
      <c r="G8" s="26">
        <v>0</v>
      </c>
      <c r="H8" s="26">
        <v>0</v>
      </c>
    </row>
    <row r="9" spans="1:8">
      <c r="A9" t="s">
        <v>8</v>
      </c>
      <c r="B9" t="s">
        <v>23</v>
      </c>
      <c r="C9" t="s">
        <v>9</v>
      </c>
      <c r="D9" t="s">
        <v>24</v>
      </c>
      <c r="E9" t="str">
        <f t="shared" si="0"/>
        <v>MAYO</v>
      </c>
      <c r="F9" s="26">
        <v>0</v>
      </c>
      <c r="G9" s="26">
        <v>0</v>
      </c>
      <c r="H9" s="26">
        <v>0</v>
      </c>
    </row>
    <row r="10" spans="1:8">
      <c r="A10" t="s">
        <v>8</v>
      </c>
      <c r="B10" t="s">
        <v>25</v>
      </c>
      <c r="C10" t="s">
        <v>9</v>
      </c>
      <c r="D10" t="s">
        <v>26</v>
      </c>
      <c r="E10" t="str">
        <f t="shared" si="0"/>
        <v>MAYO</v>
      </c>
      <c r="F10" s="26">
        <v>0</v>
      </c>
      <c r="G10" s="26">
        <v>0</v>
      </c>
      <c r="H10" s="26">
        <v>0</v>
      </c>
    </row>
    <row r="11" spans="1:8">
      <c r="A11" t="s">
        <v>8</v>
      </c>
      <c r="B11" t="s">
        <v>27</v>
      </c>
      <c r="C11" t="s">
        <v>9</v>
      </c>
      <c r="D11" t="s">
        <v>28</v>
      </c>
      <c r="E11" t="str">
        <f t="shared" si="0"/>
        <v>MAYO</v>
      </c>
      <c r="F11" s="26">
        <v>0</v>
      </c>
      <c r="G11" s="26">
        <v>10</v>
      </c>
      <c r="H11" s="26">
        <v>10</v>
      </c>
    </row>
    <row r="12" spans="1:8">
      <c r="A12" t="s">
        <v>8</v>
      </c>
      <c r="B12" t="s">
        <v>29</v>
      </c>
      <c r="C12" t="s">
        <v>9</v>
      </c>
      <c r="D12" t="s">
        <v>30</v>
      </c>
      <c r="E12" t="str">
        <f t="shared" si="0"/>
        <v>MAYO</v>
      </c>
      <c r="F12" s="26">
        <v>0</v>
      </c>
      <c r="G12" s="26">
        <v>15</v>
      </c>
      <c r="H12" s="26">
        <v>15</v>
      </c>
    </row>
    <row r="13" spans="1:8">
      <c r="A13" t="s">
        <v>8</v>
      </c>
      <c r="B13" t="s">
        <v>31</v>
      </c>
      <c r="C13" t="s">
        <v>9</v>
      </c>
      <c r="D13" t="s">
        <v>32</v>
      </c>
      <c r="E13" t="str">
        <f t="shared" si="0"/>
        <v>MAYO</v>
      </c>
      <c r="F13" s="26">
        <v>0</v>
      </c>
      <c r="G13" s="26">
        <v>0</v>
      </c>
      <c r="H13" s="26">
        <v>0</v>
      </c>
    </row>
    <row r="14" spans="1:8">
      <c r="A14" t="s">
        <v>8</v>
      </c>
      <c r="B14" t="s">
        <v>33</v>
      </c>
      <c r="C14" t="s">
        <v>9</v>
      </c>
      <c r="D14" t="s">
        <v>34</v>
      </c>
      <c r="E14" t="str">
        <f t="shared" si="0"/>
        <v>MAYO</v>
      </c>
      <c r="F14" s="26">
        <v>0</v>
      </c>
      <c r="G14" s="26">
        <v>320.60000000000002</v>
      </c>
      <c r="H14" s="26">
        <v>320.60000000000002</v>
      </c>
    </row>
    <row r="15" spans="1:8">
      <c r="A15" t="s">
        <v>8</v>
      </c>
      <c r="B15" t="s">
        <v>35</v>
      </c>
      <c r="C15" t="s">
        <v>9</v>
      </c>
      <c r="D15" t="s">
        <v>36</v>
      </c>
      <c r="E15" t="str">
        <f t="shared" si="0"/>
        <v>MAYO</v>
      </c>
      <c r="F15" s="26">
        <v>0</v>
      </c>
      <c r="G15" s="26">
        <v>915.94</v>
      </c>
      <c r="H15" s="26">
        <v>915.94</v>
      </c>
    </row>
    <row r="16" spans="1:8">
      <c r="A16" t="s">
        <v>8</v>
      </c>
      <c r="B16" t="s">
        <v>37</v>
      </c>
      <c r="C16" t="s">
        <v>9</v>
      </c>
      <c r="D16" t="s">
        <v>38</v>
      </c>
      <c r="E16" t="str">
        <f t="shared" si="0"/>
        <v>MAYO</v>
      </c>
      <c r="F16" s="26">
        <v>0</v>
      </c>
      <c r="G16" s="26">
        <v>0</v>
      </c>
      <c r="H16" s="26">
        <v>0</v>
      </c>
    </row>
    <row r="17" spans="1:8">
      <c r="A17" t="s">
        <v>8</v>
      </c>
      <c r="B17" t="s">
        <v>39</v>
      </c>
      <c r="C17" t="s">
        <v>9</v>
      </c>
      <c r="D17" t="s">
        <v>40</v>
      </c>
      <c r="E17" t="str">
        <f t="shared" si="0"/>
        <v>MAYO</v>
      </c>
      <c r="F17" s="26">
        <v>0</v>
      </c>
      <c r="G17" s="26">
        <v>775.3</v>
      </c>
      <c r="H17" s="26">
        <v>775.3</v>
      </c>
    </row>
    <row r="18" spans="1:8">
      <c r="A18" t="s">
        <v>8</v>
      </c>
      <c r="B18" t="s">
        <v>41</v>
      </c>
      <c r="C18" t="s">
        <v>9</v>
      </c>
      <c r="D18" t="s">
        <v>42</v>
      </c>
      <c r="E18" t="str">
        <f t="shared" si="0"/>
        <v>MAYO</v>
      </c>
      <c r="F18" s="26">
        <v>0</v>
      </c>
      <c r="G18" s="26">
        <v>932.7</v>
      </c>
      <c r="H18" s="26">
        <v>932.7</v>
      </c>
    </row>
    <row r="19" spans="1:8">
      <c r="A19" t="s">
        <v>8</v>
      </c>
      <c r="B19" t="s">
        <v>43</v>
      </c>
      <c r="C19" t="s">
        <v>9</v>
      </c>
      <c r="D19" t="s">
        <v>44</v>
      </c>
      <c r="E19" t="str">
        <f t="shared" si="0"/>
        <v>MAYO</v>
      </c>
      <c r="F19" s="26">
        <v>0</v>
      </c>
      <c r="G19" s="26">
        <v>5</v>
      </c>
      <c r="H19" s="26">
        <v>5</v>
      </c>
    </row>
    <row r="20" spans="1:8">
      <c r="A20" t="s">
        <v>8</v>
      </c>
      <c r="B20">
        <v>19</v>
      </c>
      <c r="C20" t="s">
        <v>9</v>
      </c>
      <c r="D20" t="s">
        <v>45</v>
      </c>
      <c r="E20" t="str">
        <f t="shared" si="0"/>
        <v>MAYO</v>
      </c>
      <c r="F20" s="26">
        <v>0</v>
      </c>
      <c r="G20" s="26">
        <v>489.16</v>
      </c>
      <c r="H20" s="26">
        <v>489.16</v>
      </c>
    </row>
    <row r="21" spans="1:8">
      <c r="A21" t="s">
        <v>10</v>
      </c>
      <c r="B21" t="s">
        <v>8</v>
      </c>
      <c r="C21" t="s">
        <v>46</v>
      </c>
      <c r="D21" t="s">
        <v>46</v>
      </c>
      <c r="E21" t="str">
        <f>+E20</f>
        <v>MAYO</v>
      </c>
      <c r="F21" s="26">
        <v>0</v>
      </c>
      <c r="G21" s="26">
        <v>1960.59</v>
      </c>
      <c r="H21" s="26">
        <v>1960.59</v>
      </c>
    </row>
    <row r="22" spans="1:8">
      <c r="A22" t="s">
        <v>10</v>
      </c>
      <c r="B22" t="s">
        <v>10</v>
      </c>
      <c r="C22" t="s">
        <v>46</v>
      </c>
      <c r="D22" t="s">
        <v>47</v>
      </c>
      <c r="E22" t="str">
        <f t="shared" si="0"/>
        <v>MAYO</v>
      </c>
      <c r="F22" s="26">
        <v>0</v>
      </c>
      <c r="G22" s="26">
        <v>0</v>
      </c>
      <c r="H22" s="26">
        <v>0</v>
      </c>
    </row>
    <row r="23" spans="1:8">
      <c r="A23" t="s">
        <v>10</v>
      </c>
      <c r="B23" t="s">
        <v>12</v>
      </c>
      <c r="C23" t="s">
        <v>46</v>
      </c>
      <c r="D23" t="s">
        <v>48</v>
      </c>
      <c r="E23" t="str">
        <f t="shared" si="0"/>
        <v>MAYO</v>
      </c>
      <c r="F23" s="26">
        <v>0</v>
      </c>
      <c r="G23" s="26">
        <v>600</v>
      </c>
      <c r="H23" s="26">
        <v>600</v>
      </c>
    </row>
    <row r="24" spans="1:8">
      <c r="A24" t="s">
        <v>10</v>
      </c>
      <c r="B24" t="s">
        <v>15</v>
      </c>
      <c r="C24" t="s">
        <v>46</v>
      </c>
      <c r="D24" t="s">
        <v>49</v>
      </c>
      <c r="E24" t="str">
        <f t="shared" si="0"/>
        <v>MAYO</v>
      </c>
      <c r="F24" s="26">
        <v>0</v>
      </c>
      <c r="G24" s="26">
        <v>500</v>
      </c>
      <c r="H24" s="26">
        <v>500</v>
      </c>
    </row>
    <row r="25" spans="1:8">
      <c r="A25" t="s">
        <v>10</v>
      </c>
      <c r="B25" t="s">
        <v>17</v>
      </c>
      <c r="C25" t="s">
        <v>46</v>
      </c>
      <c r="D25" t="s">
        <v>50</v>
      </c>
      <c r="E25" t="str">
        <f t="shared" si="0"/>
        <v>MAYO</v>
      </c>
      <c r="F25" s="26">
        <v>0</v>
      </c>
      <c r="G25" s="26">
        <v>915.99</v>
      </c>
      <c r="H25" s="26">
        <v>915.99</v>
      </c>
    </row>
    <row r="26" spans="1:8">
      <c r="A26" t="s">
        <v>10</v>
      </c>
      <c r="B26" t="s">
        <v>19</v>
      </c>
      <c r="C26" t="s">
        <v>46</v>
      </c>
      <c r="D26" t="s">
        <v>51</v>
      </c>
      <c r="E26" t="str">
        <f t="shared" si="0"/>
        <v>MAYO</v>
      </c>
      <c r="F26" s="26">
        <v>0</v>
      </c>
      <c r="G26" s="26">
        <v>77.13</v>
      </c>
      <c r="H26" s="26">
        <v>77.13</v>
      </c>
    </row>
    <row r="27" spans="1:8">
      <c r="A27" t="s">
        <v>10</v>
      </c>
      <c r="B27" t="s">
        <v>21</v>
      </c>
      <c r="C27" t="s">
        <v>46</v>
      </c>
      <c r="D27" t="s">
        <v>52</v>
      </c>
      <c r="E27" t="str">
        <f t="shared" si="0"/>
        <v>MAYO</v>
      </c>
      <c r="F27" s="26">
        <v>0</v>
      </c>
      <c r="G27" s="26">
        <v>735.98</v>
      </c>
      <c r="H27" s="26">
        <v>735.98</v>
      </c>
    </row>
    <row r="28" spans="1:8">
      <c r="A28" t="s">
        <v>10</v>
      </c>
      <c r="B28" t="s">
        <v>23</v>
      </c>
      <c r="C28" t="s">
        <v>46</v>
      </c>
      <c r="D28" t="s">
        <v>53</v>
      </c>
      <c r="E28" t="str">
        <f t="shared" si="0"/>
        <v>MAYO</v>
      </c>
      <c r="F28" s="26">
        <v>0</v>
      </c>
      <c r="G28" s="26">
        <v>0</v>
      </c>
      <c r="H28" s="26">
        <v>0</v>
      </c>
    </row>
    <row r="29" spans="1:8">
      <c r="A29" t="s">
        <v>10</v>
      </c>
      <c r="B29" t="s">
        <v>25</v>
      </c>
      <c r="C29" t="s">
        <v>46</v>
      </c>
      <c r="D29" t="s">
        <v>54</v>
      </c>
      <c r="E29" t="str">
        <f t="shared" si="0"/>
        <v>MAYO</v>
      </c>
      <c r="F29" s="26">
        <v>0</v>
      </c>
      <c r="G29" s="26">
        <v>200</v>
      </c>
      <c r="H29" s="26">
        <v>200</v>
      </c>
    </row>
    <row r="30" spans="1:8">
      <c r="A30" t="s">
        <v>10</v>
      </c>
      <c r="B30">
        <v>10</v>
      </c>
      <c r="C30" t="s">
        <v>46</v>
      </c>
      <c r="D30" t="s">
        <v>55</v>
      </c>
      <c r="E30" t="str">
        <f t="shared" si="0"/>
        <v>MAYO</v>
      </c>
      <c r="F30" s="26">
        <v>0</v>
      </c>
      <c r="G30" s="26">
        <v>339.63</v>
      </c>
      <c r="H30" s="26">
        <v>339.63</v>
      </c>
    </row>
    <row r="31" spans="1:8">
      <c r="A31" t="s">
        <v>10</v>
      </c>
      <c r="B31" t="s">
        <v>29</v>
      </c>
      <c r="C31" t="s">
        <v>46</v>
      </c>
      <c r="D31" t="s">
        <v>56</v>
      </c>
      <c r="E31" t="str">
        <f t="shared" si="0"/>
        <v>MAYO</v>
      </c>
      <c r="F31" s="26">
        <v>0</v>
      </c>
      <c r="G31" s="26">
        <v>0</v>
      </c>
      <c r="H31" s="26">
        <v>0</v>
      </c>
    </row>
    <row r="32" spans="1:8">
      <c r="A32" t="s">
        <v>10</v>
      </c>
      <c r="B32" t="s">
        <v>31</v>
      </c>
      <c r="C32" t="s">
        <v>46</v>
      </c>
      <c r="D32" t="s">
        <v>57</v>
      </c>
      <c r="E32" t="str">
        <f t="shared" si="0"/>
        <v>MAYO</v>
      </c>
      <c r="F32" s="26">
        <v>0</v>
      </c>
      <c r="G32" s="26">
        <v>200</v>
      </c>
      <c r="H32" s="26">
        <v>200</v>
      </c>
    </row>
    <row r="33" spans="1:8">
      <c r="A33" t="s">
        <v>10</v>
      </c>
      <c r="B33" t="s">
        <v>33</v>
      </c>
      <c r="C33" t="s">
        <v>46</v>
      </c>
      <c r="D33" t="s">
        <v>58</v>
      </c>
      <c r="E33" t="str">
        <f t="shared" si="0"/>
        <v>MAYO</v>
      </c>
      <c r="F33" s="26">
        <v>0</v>
      </c>
      <c r="G33" s="26">
        <v>182</v>
      </c>
      <c r="H33" s="26">
        <v>182</v>
      </c>
    </row>
    <row r="34" spans="1:8">
      <c r="A34" t="s">
        <v>12</v>
      </c>
      <c r="B34" t="s">
        <v>8</v>
      </c>
      <c r="C34" t="s">
        <v>59</v>
      </c>
      <c r="D34" t="s">
        <v>59</v>
      </c>
      <c r="E34" t="str">
        <f>+E33</f>
        <v>MAYO</v>
      </c>
      <c r="F34" s="26">
        <v>0</v>
      </c>
      <c r="G34" s="26">
        <v>100</v>
      </c>
      <c r="H34" s="26">
        <v>100</v>
      </c>
    </row>
    <row r="35" spans="1:8">
      <c r="A35" t="s">
        <v>12</v>
      </c>
      <c r="B35" t="s">
        <v>10</v>
      </c>
      <c r="C35" t="s">
        <v>59</v>
      </c>
      <c r="D35" t="s">
        <v>60</v>
      </c>
      <c r="E35" t="str">
        <f t="shared" si="0"/>
        <v>MAYO</v>
      </c>
      <c r="F35" s="26">
        <v>0</v>
      </c>
      <c r="G35" s="26">
        <v>50</v>
      </c>
      <c r="H35" s="26">
        <v>50</v>
      </c>
    </row>
    <row r="36" spans="1:8">
      <c r="A36" t="s">
        <v>12</v>
      </c>
      <c r="B36" t="s">
        <v>12</v>
      </c>
      <c r="C36" t="s">
        <v>59</v>
      </c>
      <c r="D36" t="s">
        <v>61</v>
      </c>
      <c r="E36" t="str">
        <f t="shared" si="0"/>
        <v>MAYO</v>
      </c>
      <c r="F36" s="26">
        <v>0</v>
      </c>
      <c r="G36" s="26">
        <v>0</v>
      </c>
      <c r="H36" s="26">
        <v>0</v>
      </c>
    </row>
    <row r="37" spans="1:8">
      <c r="A37" t="s">
        <v>12</v>
      </c>
      <c r="B37" t="s">
        <v>15</v>
      </c>
      <c r="C37" t="s">
        <v>59</v>
      </c>
      <c r="D37" t="s">
        <v>62</v>
      </c>
      <c r="E37" t="str">
        <f t="shared" si="0"/>
        <v>MAYO</v>
      </c>
      <c r="F37" s="26">
        <v>0</v>
      </c>
      <c r="G37" s="26">
        <v>700</v>
      </c>
      <c r="H37" s="26">
        <v>700</v>
      </c>
    </row>
    <row r="38" spans="1:8">
      <c r="A38" t="s">
        <v>12</v>
      </c>
      <c r="B38" t="s">
        <v>17</v>
      </c>
      <c r="C38" t="s">
        <v>59</v>
      </c>
      <c r="D38" t="s">
        <v>63</v>
      </c>
      <c r="E38" t="str">
        <f t="shared" si="0"/>
        <v>MAYO</v>
      </c>
      <c r="F38" s="26">
        <v>5</v>
      </c>
      <c r="G38" s="26">
        <v>5</v>
      </c>
      <c r="H38" s="26">
        <v>10</v>
      </c>
    </row>
    <row r="39" spans="1:8">
      <c r="A39" t="s">
        <v>12</v>
      </c>
      <c r="B39" t="s">
        <v>19</v>
      </c>
      <c r="C39" t="s">
        <v>59</v>
      </c>
      <c r="D39" t="s">
        <v>64</v>
      </c>
      <c r="E39" t="str">
        <f t="shared" si="0"/>
        <v>MAYO</v>
      </c>
      <c r="F39" s="26">
        <v>0</v>
      </c>
      <c r="G39" s="26">
        <v>2.2999999999999998</v>
      </c>
      <c r="H39" s="26">
        <v>2.2999999999999998</v>
      </c>
    </row>
    <row r="40" spans="1:8">
      <c r="A40" t="s">
        <v>12</v>
      </c>
      <c r="B40" t="s">
        <v>21</v>
      </c>
      <c r="C40" t="s">
        <v>59</v>
      </c>
      <c r="D40" t="s">
        <v>65</v>
      </c>
      <c r="E40" t="str">
        <f t="shared" si="0"/>
        <v>MAYO</v>
      </c>
      <c r="F40" s="26">
        <v>0</v>
      </c>
      <c r="G40" s="26">
        <v>100</v>
      </c>
      <c r="H40" s="26">
        <v>100</v>
      </c>
    </row>
    <row r="41" spans="1:8">
      <c r="A41" t="s">
        <v>12</v>
      </c>
      <c r="B41" t="s">
        <v>23</v>
      </c>
      <c r="C41" t="s">
        <v>59</v>
      </c>
      <c r="D41" t="s">
        <v>66</v>
      </c>
      <c r="E41" t="str">
        <f t="shared" si="0"/>
        <v>MAYO</v>
      </c>
      <c r="F41" s="26">
        <v>0</v>
      </c>
      <c r="G41" s="26">
        <v>0</v>
      </c>
      <c r="H41" s="26">
        <v>0</v>
      </c>
    </row>
    <row r="42" spans="1:8">
      <c r="A42" t="s">
        <v>12</v>
      </c>
      <c r="B42" t="s">
        <v>25</v>
      </c>
      <c r="C42" t="s">
        <v>59</v>
      </c>
      <c r="D42" t="s">
        <v>67</v>
      </c>
      <c r="E42" t="str">
        <f t="shared" si="0"/>
        <v>MAYO</v>
      </c>
      <c r="F42" s="26">
        <v>0</v>
      </c>
      <c r="G42" s="26">
        <v>200</v>
      </c>
      <c r="H42" s="26">
        <v>200</v>
      </c>
    </row>
    <row r="43" spans="1:8">
      <c r="A43" t="s">
        <v>12</v>
      </c>
      <c r="B43" t="s">
        <v>27</v>
      </c>
      <c r="C43" t="s">
        <v>59</v>
      </c>
      <c r="D43" t="s">
        <v>68</v>
      </c>
      <c r="E43" t="str">
        <f t="shared" si="0"/>
        <v>MAYO</v>
      </c>
      <c r="F43" s="26">
        <v>0</v>
      </c>
      <c r="G43" s="26">
        <v>80</v>
      </c>
      <c r="H43" s="26">
        <v>80</v>
      </c>
    </row>
    <row r="44" spans="1:8">
      <c r="A44" t="s">
        <v>12</v>
      </c>
      <c r="B44" t="s">
        <v>29</v>
      </c>
      <c r="C44" t="s">
        <v>59</v>
      </c>
      <c r="D44" t="s">
        <v>69</v>
      </c>
      <c r="E44" t="str">
        <f t="shared" si="0"/>
        <v>MAYO</v>
      </c>
      <c r="F44" s="26">
        <v>0</v>
      </c>
      <c r="G44" s="26">
        <v>0</v>
      </c>
      <c r="H44" s="26">
        <v>0</v>
      </c>
    </row>
    <row r="45" spans="1:8">
      <c r="A45" t="s">
        <v>12</v>
      </c>
      <c r="B45" t="s">
        <v>31</v>
      </c>
      <c r="C45" t="s">
        <v>59</v>
      </c>
      <c r="D45" t="s">
        <v>70</v>
      </c>
      <c r="E45" t="str">
        <f t="shared" si="0"/>
        <v>MAYO</v>
      </c>
      <c r="F45" s="26">
        <v>0</v>
      </c>
      <c r="G45" s="26">
        <v>214.49</v>
      </c>
      <c r="H45" s="26">
        <v>214.49</v>
      </c>
    </row>
    <row r="46" spans="1:8">
      <c r="A46" t="s">
        <v>12</v>
      </c>
      <c r="B46" t="s">
        <v>33</v>
      </c>
      <c r="C46" t="s">
        <v>59</v>
      </c>
      <c r="D46" t="s">
        <v>71</v>
      </c>
      <c r="E46" t="str">
        <f t="shared" si="0"/>
        <v>MAYO</v>
      </c>
      <c r="F46" s="26">
        <v>0</v>
      </c>
      <c r="G46" s="26">
        <v>10</v>
      </c>
      <c r="H46" s="26">
        <v>10</v>
      </c>
    </row>
    <row r="47" spans="1:8">
      <c r="A47" t="s">
        <v>12</v>
      </c>
      <c r="B47" t="s">
        <v>35</v>
      </c>
      <c r="C47" t="s">
        <v>59</v>
      </c>
      <c r="D47" t="s">
        <v>72</v>
      </c>
      <c r="E47" t="str">
        <f t="shared" si="0"/>
        <v>MAYO</v>
      </c>
      <c r="F47" s="26">
        <v>0</v>
      </c>
      <c r="G47" s="26">
        <v>400.37</v>
      </c>
      <c r="H47" s="26">
        <v>400.37</v>
      </c>
    </row>
    <row r="48" spans="1:8">
      <c r="A48" t="s">
        <v>12</v>
      </c>
      <c r="B48" t="s">
        <v>37</v>
      </c>
      <c r="C48" t="s">
        <v>59</v>
      </c>
      <c r="D48" t="s">
        <v>73</v>
      </c>
      <c r="E48" t="str">
        <f t="shared" si="0"/>
        <v>MAYO</v>
      </c>
      <c r="F48" s="26">
        <v>0</v>
      </c>
      <c r="G48" s="26">
        <v>0</v>
      </c>
      <c r="H48" s="26">
        <v>0</v>
      </c>
    </row>
    <row r="49" spans="1:8">
      <c r="A49" t="s">
        <v>12</v>
      </c>
      <c r="B49" t="s">
        <v>39</v>
      </c>
      <c r="C49" t="s">
        <v>59</v>
      </c>
      <c r="D49" t="s">
        <v>74</v>
      </c>
      <c r="E49" t="str">
        <f t="shared" si="0"/>
        <v>MAYO</v>
      </c>
      <c r="F49" s="26">
        <v>0</v>
      </c>
      <c r="G49" s="26">
        <v>0</v>
      </c>
      <c r="H49" s="26">
        <v>0</v>
      </c>
    </row>
    <row r="50" spans="1:8">
      <c r="A50" t="s">
        <v>12</v>
      </c>
      <c r="B50" t="s">
        <v>41</v>
      </c>
      <c r="C50" t="s">
        <v>59</v>
      </c>
      <c r="D50" t="s">
        <v>75</v>
      </c>
      <c r="E50" t="str">
        <f t="shared" si="0"/>
        <v>MAYO</v>
      </c>
      <c r="F50" s="26">
        <v>0</v>
      </c>
      <c r="G50" s="26">
        <v>446.72</v>
      </c>
      <c r="H50" s="26">
        <v>446.72</v>
      </c>
    </row>
    <row r="51" spans="1:8">
      <c r="A51" t="s">
        <v>12</v>
      </c>
      <c r="B51" t="s">
        <v>43</v>
      </c>
      <c r="C51" t="s">
        <v>59</v>
      </c>
      <c r="D51" t="s">
        <v>76</v>
      </c>
      <c r="E51" t="str">
        <f t="shared" si="0"/>
        <v>MAYO</v>
      </c>
      <c r="F51" s="26">
        <v>0</v>
      </c>
      <c r="G51" s="26">
        <v>175</v>
      </c>
      <c r="H51" s="26">
        <v>175</v>
      </c>
    </row>
    <row r="52" spans="1:8">
      <c r="A52" t="s">
        <v>12</v>
      </c>
      <c r="B52">
        <v>19</v>
      </c>
      <c r="C52" t="s">
        <v>59</v>
      </c>
      <c r="D52" t="s">
        <v>292</v>
      </c>
      <c r="E52" t="str">
        <f t="shared" si="0"/>
        <v>MAYO</v>
      </c>
      <c r="F52" s="26">
        <v>0</v>
      </c>
      <c r="G52" s="26">
        <v>5</v>
      </c>
      <c r="H52" s="26">
        <v>5</v>
      </c>
    </row>
    <row r="53" spans="1:8">
      <c r="A53" t="s">
        <v>12</v>
      </c>
      <c r="B53">
        <v>20</v>
      </c>
      <c r="C53" t="s">
        <v>59</v>
      </c>
      <c r="D53" t="s">
        <v>363</v>
      </c>
      <c r="E53" t="str">
        <f t="shared" si="0"/>
        <v>MAYO</v>
      </c>
      <c r="F53" s="26">
        <v>0</v>
      </c>
      <c r="G53" s="26">
        <v>0</v>
      </c>
      <c r="H53" s="26">
        <v>0</v>
      </c>
    </row>
    <row r="54" spans="1:8">
      <c r="A54" t="s">
        <v>15</v>
      </c>
      <c r="B54" t="s">
        <v>8</v>
      </c>
      <c r="C54" t="s">
        <v>80</v>
      </c>
      <c r="D54" t="s">
        <v>364</v>
      </c>
      <c r="E54" t="str">
        <f>+E53</f>
        <v>MAYO</v>
      </c>
      <c r="F54" s="26">
        <v>0</v>
      </c>
      <c r="G54" s="26">
        <v>932.16</v>
      </c>
      <c r="H54" s="26">
        <v>932.16</v>
      </c>
    </row>
    <row r="55" spans="1:8">
      <c r="A55" t="s">
        <v>15</v>
      </c>
      <c r="B55" t="s">
        <v>10</v>
      </c>
      <c r="C55" t="s">
        <v>80</v>
      </c>
      <c r="D55" t="s">
        <v>82</v>
      </c>
      <c r="E55" t="str">
        <f t="shared" si="0"/>
        <v>MAYO</v>
      </c>
      <c r="F55" s="26">
        <v>0</v>
      </c>
      <c r="G55" s="26">
        <v>0</v>
      </c>
      <c r="H55" s="26">
        <v>0</v>
      </c>
    </row>
    <row r="56" spans="1:8">
      <c r="A56" t="s">
        <v>15</v>
      </c>
      <c r="B56" t="s">
        <v>12</v>
      </c>
      <c r="C56" t="s">
        <v>80</v>
      </c>
      <c r="D56" t="s">
        <v>83</v>
      </c>
      <c r="E56" t="str">
        <f t="shared" si="0"/>
        <v>MAYO</v>
      </c>
      <c r="F56" s="26">
        <v>0</v>
      </c>
      <c r="G56" s="26">
        <v>371.92</v>
      </c>
      <c r="H56" s="26">
        <v>371.92</v>
      </c>
    </row>
    <row r="57" spans="1:8">
      <c r="A57" t="s">
        <v>15</v>
      </c>
      <c r="B57" t="s">
        <v>15</v>
      </c>
      <c r="C57" t="s">
        <v>80</v>
      </c>
      <c r="D57" t="s">
        <v>84</v>
      </c>
      <c r="E57" t="str">
        <f t="shared" si="0"/>
        <v>MAYO</v>
      </c>
      <c r="F57" s="26">
        <v>0</v>
      </c>
      <c r="G57" s="26">
        <v>1581.06</v>
      </c>
      <c r="H57" s="26">
        <v>1581.06</v>
      </c>
    </row>
    <row r="58" spans="1:8">
      <c r="A58" t="s">
        <v>15</v>
      </c>
      <c r="B58" t="s">
        <v>17</v>
      </c>
      <c r="C58" t="s">
        <v>80</v>
      </c>
      <c r="D58" t="s">
        <v>299</v>
      </c>
      <c r="E58" t="str">
        <f t="shared" si="0"/>
        <v>MAYO</v>
      </c>
      <c r="F58" s="26">
        <v>0</v>
      </c>
      <c r="G58" s="26">
        <v>100</v>
      </c>
      <c r="H58" s="26">
        <v>100</v>
      </c>
    </row>
    <row r="59" spans="1:8">
      <c r="A59" t="s">
        <v>15</v>
      </c>
      <c r="B59" t="s">
        <v>19</v>
      </c>
      <c r="C59" t="s">
        <v>80</v>
      </c>
      <c r="D59" t="s">
        <v>85</v>
      </c>
      <c r="E59" t="str">
        <f t="shared" si="0"/>
        <v>MAYO</v>
      </c>
      <c r="F59" s="26">
        <v>0</v>
      </c>
      <c r="G59" s="26">
        <v>100</v>
      </c>
      <c r="H59" s="26">
        <v>100</v>
      </c>
    </row>
    <row r="60" spans="1:8">
      <c r="A60" t="s">
        <v>15</v>
      </c>
      <c r="B60" t="s">
        <v>21</v>
      </c>
      <c r="C60" t="s">
        <v>80</v>
      </c>
      <c r="D60" t="s">
        <v>86</v>
      </c>
      <c r="E60" t="str">
        <f t="shared" si="0"/>
        <v>MAYO</v>
      </c>
      <c r="F60" s="26">
        <v>0</v>
      </c>
      <c r="G60" s="26">
        <v>981.85</v>
      </c>
      <c r="H60" s="26">
        <v>981.85</v>
      </c>
    </row>
    <row r="61" spans="1:8">
      <c r="A61" t="s">
        <v>15</v>
      </c>
      <c r="B61" t="s">
        <v>23</v>
      </c>
      <c r="C61" t="s">
        <v>80</v>
      </c>
      <c r="D61" t="s">
        <v>87</v>
      </c>
      <c r="E61" t="str">
        <f t="shared" si="0"/>
        <v>MAYO</v>
      </c>
      <c r="F61" s="26">
        <v>0</v>
      </c>
      <c r="G61" s="26">
        <v>418.78</v>
      </c>
      <c r="H61" s="26">
        <v>418.78</v>
      </c>
    </row>
    <row r="62" spans="1:8">
      <c r="A62" t="s">
        <v>15</v>
      </c>
      <c r="B62" t="s">
        <v>25</v>
      </c>
      <c r="C62" t="s">
        <v>80</v>
      </c>
      <c r="D62" t="s">
        <v>88</v>
      </c>
      <c r="E62" t="str">
        <f t="shared" si="0"/>
        <v>MAYO</v>
      </c>
      <c r="F62" s="26">
        <v>0</v>
      </c>
      <c r="G62" s="26">
        <v>203.39</v>
      </c>
      <c r="H62" s="26">
        <v>203.39</v>
      </c>
    </row>
    <row r="63" spans="1:8">
      <c r="A63" t="s">
        <v>15</v>
      </c>
      <c r="B63">
        <v>10</v>
      </c>
      <c r="C63" t="s">
        <v>80</v>
      </c>
      <c r="D63" t="s">
        <v>89</v>
      </c>
      <c r="E63" t="str">
        <f t="shared" si="0"/>
        <v>MAYO</v>
      </c>
      <c r="F63" s="26">
        <v>0</v>
      </c>
      <c r="G63" s="26">
        <v>640.9</v>
      </c>
      <c r="H63" s="26">
        <v>640.9</v>
      </c>
    </row>
    <row r="64" spans="1:8">
      <c r="A64" t="s">
        <v>15</v>
      </c>
      <c r="B64">
        <v>11</v>
      </c>
      <c r="C64" t="s">
        <v>80</v>
      </c>
      <c r="D64" t="s">
        <v>90</v>
      </c>
      <c r="E64" t="str">
        <f t="shared" si="0"/>
        <v>MAYO</v>
      </c>
      <c r="F64" s="26">
        <v>0</v>
      </c>
      <c r="G64" s="26">
        <v>598.55999999999995</v>
      </c>
      <c r="H64" s="26">
        <v>598.55999999999995</v>
      </c>
    </row>
    <row r="65" spans="1:8">
      <c r="A65" t="s">
        <v>15</v>
      </c>
      <c r="B65">
        <v>12</v>
      </c>
      <c r="C65" t="s">
        <v>80</v>
      </c>
      <c r="D65" t="s">
        <v>91</v>
      </c>
      <c r="E65" t="str">
        <f t="shared" si="0"/>
        <v>MAYO</v>
      </c>
      <c r="F65" s="26">
        <v>0</v>
      </c>
      <c r="G65" s="26">
        <v>640.64</v>
      </c>
      <c r="H65" s="26">
        <v>640.64</v>
      </c>
    </row>
    <row r="66" spans="1:8">
      <c r="A66" t="s">
        <v>15</v>
      </c>
      <c r="B66" t="s">
        <v>33</v>
      </c>
      <c r="C66" t="s">
        <v>80</v>
      </c>
      <c r="D66" t="s">
        <v>92</v>
      </c>
      <c r="E66" t="str">
        <f t="shared" si="0"/>
        <v>MAYO</v>
      </c>
      <c r="F66" s="26">
        <v>0</v>
      </c>
      <c r="G66" s="26">
        <v>750.42</v>
      </c>
      <c r="H66" s="26">
        <v>750.42</v>
      </c>
    </row>
    <row r="67" spans="1:8">
      <c r="A67" t="s">
        <v>15</v>
      </c>
      <c r="B67" t="s">
        <v>35</v>
      </c>
      <c r="C67" t="s">
        <v>80</v>
      </c>
      <c r="D67" t="s">
        <v>93</v>
      </c>
      <c r="E67" t="str">
        <f t="shared" si="0"/>
        <v>MAYO</v>
      </c>
      <c r="F67" s="26">
        <v>0</v>
      </c>
      <c r="G67" s="26">
        <v>693.68</v>
      </c>
      <c r="H67" s="26">
        <v>693.68</v>
      </c>
    </row>
    <row r="68" spans="1:8">
      <c r="A68" t="s">
        <v>15</v>
      </c>
      <c r="B68" t="s">
        <v>37</v>
      </c>
      <c r="C68" t="s">
        <v>80</v>
      </c>
      <c r="D68" t="s">
        <v>94</v>
      </c>
      <c r="E68" t="str">
        <f t="shared" ref="E68:E131" si="1">+E67</f>
        <v>MAYO</v>
      </c>
      <c r="F68" s="26">
        <v>0</v>
      </c>
      <c r="G68" s="26">
        <v>394.17</v>
      </c>
      <c r="H68" s="26">
        <v>394.17</v>
      </c>
    </row>
    <row r="69" spans="1:8">
      <c r="A69" t="s">
        <v>15</v>
      </c>
      <c r="B69" t="s">
        <v>39</v>
      </c>
      <c r="C69" t="s">
        <v>80</v>
      </c>
      <c r="D69" t="s">
        <v>95</v>
      </c>
      <c r="E69" t="str">
        <f t="shared" si="1"/>
        <v>MAYO</v>
      </c>
      <c r="F69" s="26">
        <v>0</v>
      </c>
      <c r="G69" s="26">
        <v>677.78</v>
      </c>
      <c r="H69" s="26">
        <v>677.78</v>
      </c>
    </row>
    <row r="70" spans="1:8">
      <c r="A70" t="s">
        <v>15</v>
      </c>
      <c r="B70" t="s">
        <v>41</v>
      </c>
      <c r="C70" t="s">
        <v>80</v>
      </c>
      <c r="D70" t="s">
        <v>96</v>
      </c>
      <c r="E70" t="str">
        <f t="shared" si="1"/>
        <v>MAYO</v>
      </c>
      <c r="F70" s="26">
        <v>0</v>
      </c>
      <c r="G70" s="26">
        <v>589.04999999999995</v>
      </c>
      <c r="H70" s="26">
        <v>589.04999999999995</v>
      </c>
    </row>
    <row r="71" spans="1:8">
      <c r="A71" t="s">
        <v>15</v>
      </c>
      <c r="B71" t="s">
        <v>43</v>
      </c>
      <c r="C71" t="s">
        <v>80</v>
      </c>
      <c r="D71" t="s">
        <v>97</v>
      </c>
      <c r="E71" t="str">
        <f t="shared" si="1"/>
        <v>MAYO</v>
      </c>
      <c r="F71" s="26">
        <v>0</v>
      </c>
      <c r="G71" s="26">
        <v>518.71</v>
      </c>
      <c r="H71" s="26">
        <v>518.71</v>
      </c>
    </row>
    <row r="72" spans="1:8">
      <c r="A72" t="s">
        <v>15</v>
      </c>
      <c r="B72">
        <v>19</v>
      </c>
      <c r="C72" t="s">
        <v>80</v>
      </c>
      <c r="D72" t="s">
        <v>98</v>
      </c>
      <c r="E72" t="str">
        <f t="shared" si="1"/>
        <v>MAYO</v>
      </c>
      <c r="F72" s="26">
        <v>0</v>
      </c>
      <c r="G72" s="26">
        <v>746.75</v>
      </c>
      <c r="H72" s="26">
        <v>746.75</v>
      </c>
    </row>
    <row r="73" spans="1:8">
      <c r="A73" t="s">
        <v>15</v>
      </c>
      <c r="B73" t="s">
        <v>78</v>
      </c>
      <c r="C73" t="s">
        <v>80</v>
      </c>
      <c r="D73" t="s">
        <v>99</v>
      </c>
      <c r="E73" t="str">
        <f t="shared" si="1"/>
        <v>MAYO</v>
      </c>
      <c r="F73" s="26">
        <v>0</v>
      </c>
      <c r="G73" s="26">
        <v>461.53</v>
      </c>
      <c r="H73" s="26">
        <v>461.53</v>
      </c>
    </row>
    <row r="74" spans="1:8">
      <c r="A74" t="s">
        <v>15</v>
      </c>
      <c r="B74">
        <v>21</v>
      </c>
      <c r="C74" t="s">
        <v>80</v>
      </c>
      <c r="D74" t="s">
        <v>293</v>
      </c>
      <c r="E74" t="str">
        <f t="shared" si="1"/>
        <v>MAYO</v>
      </c>
      <c r="F74" s="26">
        <v>0</v>
      </c>
      <c r="G74" s="26">
        <v>522.22</v>
      </c>
      <c r="H74" s="26">
        <v>522.22</v>
      </c>
    </row>
    <row r="75" spans="1:8">
      <c r="A75" t="s">
        <v>15</v>
      </c>
      <c r="B75">
        <v>22</v>
      </c>
      <c r="C75" t="s">
        <v>80</v>
      </c>
      <c r="D75" t="s">
        <v>102</v>
      </c>
      <c r="E75" t="str">
        <f t="shared" si="1"/>
        <v>MAYO</v>
      </c>
      <c r="F75" s="26">
        <v>0</v>
      </c>
      <c r="G75" s="26">
        <v>454.07</v>
      </c>
      <c r="H75" s="26">
        <v>454.07</v>
      </c>
    </row>
    <row r="76" spans="1:8">
      <c r="A76" t="s">
        <v>17</v>
      </c>
      <c r="B76" t="s">
        <v>8</v>
      </c>
      <c r="C76" t="s">
        <v>103</v>
      </c>
      <c r="D76" t="s">
        <v>103</v>
      </c>
      <c r="E76" t="str">
        <f>+E75</f>
        <v>MAYO</v>
      </c>
      <c r="F76" s="26">
        <v>0</v>
      </c>
      <c r="G76" s="26">
        <v>500</v>
      </c>
      <c r="H76" s="26">
        <v>500</v>
      </c>
    </row>
    <row r="77" spans="1:8">
      <c r="A77" t="s">
        <v>17</v>
      </c>
      <c r="B77" t="s">
        <v>10</v>
      </c>
      <c r="C77" t="s">
        <v>103</v>
      </c>
      <c r="D77" t="s">
        <v>104</v>
      </c>
      <c r="E77" t="str">
        <f t="shared" si="1"/>
        <v>MAYO</v>
      </c>
      <c r="F77" s="26">
        <v>0</v>
      </c>
      <c r="G77" s="26">
        <v>0</v>
      </c>
      <c r="H77" s="26">
        <v>0</v>
      </c>
    </row>
    <row r="78" spans="1:8">
      <c r="A78" t="s">
        <v>17</v>
      </c>
      <c r="B78" t="s">
        <v>12</v>
      </c>
      <c r="C78" t="s">
        <v>103</v>
      </c>
      <c r="D78" t="s">
        <v>105</v>
      </c>
      <c r="E78" t="str">
        <f t="shared" si="1"/>
        <v>MAYO</v>
      </c>
      <c r="F78" s="26">
        <v>0</v>
      </c>
      <c r="G78" s="26">
        <v>0</v>
      </c>
      <c r="H78" s="26">
        <v>0</v>
      </c>
    </row>
    <row r="79" spans="1:8">
      <c r="A79" t="s">
        <v>17</v>
      </c>
      <c r="B79" t="s">
        <v>15</v>
      </c>
      <c r="C79" t="s">
        <v>103</v>
      </c>
      <c r="D79" t="s">
        <v>106</v>
      </c>
      <c r="E79" t="str">
        <f t="shared" si="1"/>
        <v>MAYO</v>
      </c>
      <c r="F79" s="26">
        <v>0</v>
      </c>
      <c r="G79" s="26">
        <v>814.66</v>
      </c>
      <c r="H79" s="26">
        <v>814.66</v>
      </c>
    </row>
    <row r="80" spans="1:8">
      <c r="A80" t="s">
        <v>17</v>
      </c>
      <c r="B80" t="s">
        <v>17</v>
      </c>
      <c r="C80" t="s">
        <v>103</v>
      </c>
      <c r="D80" t="s">
        <v>107</v>
      </c>
      <c r="E80" t="str">
        <f t="shared" si="1"/>
        <v>MAYO</v>
      </c>
      <c r="F80" s="26">
        <v>0</v>
      </c>
      <c r="G80" s="26">
        <v>574</v>
      </c>
      <c r="H80" s="26">
        <v>574</v>
      </c>
    </row>
    <row r="81" spans="1:8">
      <c r="A81" t="s">
        <v>17</v>
      </c>
      <c r="B81" t="s">
        <v>19</v>
      </c>
      <c r="C81" t="s">
        <v>103</v>
      </c>
      <c r="D81" t="s">
        <v>108</v>
      </c>
      <c r="E81" t="str">
        <f t="shared" si="1"/>
        <v>MAYO</v>
      </c>
      <c r="F81" s="26">
        <v>0</v>
      </c>
      <c r="G81" s="26">
        <v>485</v>
      </c>
      <c r="H81" s="26">
        <v>485</v>
      </c>
    </row>
    <row r="82" spans="1:8">
      <c r="A82" t="s">
        <v>17</v>
      </c>
      <c r="B82" t="s">
        <v>21</v>
      </c>
      <c r="C82" t="s">
        <v>103</v>
      </c>
      <c r="D82" t="s">
        <v>109</v>
      </c>
      <c r="E82" t="str">
        <f t="shared" si="1"/>
        <v>MAYO</v>
      </c>
      <c r="F82" s="26">
        <v>0</v>
      </c>
      <c r="G82" s="26">
        <v>0</v>
      </c>
      <c r="H82" s="26">
        <v>0</v>
      </c>
    </row>
    <row r="83" spans="1:8">
      <c r="A83" t="s">
        <v>17</v>
      </c>
      <c r="B83" t="s">
        <v>23</v>
      </c>
      <c r="C83" t="s">
        <v>103</v>
      </c>
      <c r="D83" t="s">
        <v>300</v>
      </c>
      <c r="E83" t="str">
        <f t="shared" si="1"/>
        <v>MAYO</v>
      </c>
      <c r="F83" s="26">
        <v>0</v>
      </c>
      <c r="G83" s="26">
        <v>25</v>
      </c>
      <c r="H83" s="26">
        <v>25</v>
      </c>
    </row>
    <row r="84" spans="1:8">
      <c r="A84" t="s">
        <v>17</v>
      </c>
      <c r="B84" t="s">
        <v>25</v>
      </c>
      <c r="C84" t="s">
        <v>103</v>
      </c>
      <c r="D84" t="s">
        <v>110</v>
      </c>
      <c r="E84" t="str">
        <f t="shared" si="1"/>
        <v>MAYO</v>
      </c>
      <c r="F84" s="26">
        <v>0</v>
      </c>
      <c r="G84" s="26">
        <v>5</v>
      </c>
      <c r="H84" s="26">
        <v>5</v>
      </c>
    </row>
    <row r="85" spans="1:8">
      <c r="A85" t="s">
        <v>17</v>
      </c>
      <c r="B85" t="s">
        <v>27</v>
      </c>
      <c r="C85" t="s">
        <v>103</v>
      </c>
      <c r="D85" t="s">
        <v>111</v>
      </c>
      <c r="E85" t="str">
        <f t="shared" si="1"/>
        <v>MAYO</v>
      </c>
      <c r="F85" s="26">
        <v>0</v>
      </c>
      <c r="G85" s="26">
        <v>610.36</v>
      </c>
      <c r="H85" s="26">
        <v>610.36</v>
      </c>
    </row>
    <row r="86" spans="1:8">
      <c r="A86" t="s">
        <v>17</v>
      </c>
      <c r="B86" t="s">
        <v>29</v>
      </c>
      <c r="C86" t="s">
        <v>103</v>
      </c>
      <c r="D86" t="s">
        <v>112</v>
      </c>
      <c r="E86" t="str">
        <f t="shared" si="1"/>
        <v>MAYO</v>
      </c>
      <c r="F86" s="26">
        <v>0</v>
      </c>
      <c r="G86" s="26">
        <v>569.4</v>
      </c>
      <c r="H86" s="26">
        <v>569.4</v>
      </c>
    </row>
    <row r="87" spans="1:8">
      <c r="A87" t="s">
        <v>17</v>
      </c>
      <c r="B87">
        <v>12</v>
      </c>
      <c r="C87" t="s">
        <v>103</v>
      </c>
      <c r="D87" t="s">
        <v>301</v>
      </c>
      <c r="E87" t="str">
        <f t="shared" si="1"/>
        <v>MAYO</v>
      </c>
      <c r="F87" s="26">
        <v>0</v>
      </c>
      <c r="G87" s="26">
        <v>175.83</v>
      </c>
      <c r="H87" s="26">
        <v>175.83</v>
      </c>
    </row>
    <row r="88" spans="1:8">
      <c r="A88" t="s">
        <v>17</v>
      </c>
      <c r="B88" t="s">
        <v>33</v>
      </c>
      <c r="C88" t="s">
        <v>103</v>
      </c>
      <c r="D88" t="s">
        <v>113</v>
      </c>
      <c r="E88" t="str">
        <f t="shared" si="1"/>
        <v>MAYO</v>
      </c>
      <c r="F88" s="26">
        <v>0</v>
      </c>
      <c r="G88" s="26">
        <v>720.02</v>
      </c>
      <c r="H88" s="26">
        <v>720.02</v>
      </c>
    </row>
    <row r="89" spans="1:8">
      <c r="A89" t="s">
        <v>17</v>
      </c>
      <c r="B89" t="s">
        <v>35</v>
      </c>
      <c r="C89" t="s">
        <v>103</v>
      </c>
      <c r="D89" t="s">
        <v>114</v>
      </c>
      <c r="E89" t="str">
        <f t="shared" si="1"/>
        <v>MAYO</v>
      </c>
      <c r="F89" s="26">
        <v>0</v>
      </c>
      <c r="G89" s="26">
        <v>444.9</v>
      </c>
      <c r="H89" s="26">
        <v>444.9</v>
      </c>
    </row>
    <row r="90" spans="1:8">
      <c r="A90" t="s">
        <v>17</v>
      </c>
      <c r="B90" t="s">
        <v>37</v>
      </c>
      <c r="C90" t="s">
        <v>103</v>
      </c>
      <c r="D90" t="s">
        <v>115</v>
      </c>
      <c r="E90" t="str">
        <f t="shared" si="1"/>
        <v>MAYO</v>
      </c>
      <c r="F90" s="26">
        <v>0</v>
      </c>
      <c r="G90" s="26">
        <v>837.52</v>
      </c>
      <c r="H90" s="26">
        <v>837.52</v>
      </c>
    </row>
    <row r="91" spans="1:8">
      <c r="A91" t="s">
        <v>17</v>
      </c>
      <c r="B91" t="s">
        <v>39</v>
      </c>
      <c r="C91" t="s">
        <v>103</v>
      </c>
      <c r="D91" t="s">
        <v>116</v>
      </c>
      <c r="E91" t="str">
        <f t="shared" si="1"/>
        <v>MAYO</v>
      </c>
      <c r="F91" s="26">
        <v>0</v>
      </c>
      <c r="G91" s="26">
        <v>272.51</v>
      </c>
      <c r="H91" s="26">
        <v>272.51</v>
      </c>
    </row>
    <row r="92" spans="1:8">
      <c r="A92" t="s">
        <v>17</v>
      </c>
      <c r="B92" t="s">
        <v>41</v>
      </c>
      <c r="C92" t="s">
        <v>103</v>
      </c>
      <c r="D92" t="s">
        <v>117</v>
      </c>
      <c r="E92" t="str">
        <f t="shared" si="1"/>
        <v>MAYO</v>
      </c>
      <c r="F92" s="26">
        <v>0</v>
      </c>
      <c r="G92" s="26">
        <v>335.74</v>
      </c>
      <c r="H92" s="26">
        <v>335.74</v>
      </c>
    </row>
    <row r="93" spans="1:8">
      <c r="A93" t="s">
        <v>17</v>
      </c>
      <c r="B93" t="s">
        <v>43</v>
      </c>
      <c r="C93" t="s">
        <v>103</v>
      </c>
      <c r="D93" t="s">
        <v>118</v>
      </c>
      <c r="E93" t="str">
        <f t="shared" si="1"/>
        <v>MAYO</v>
      </c>
      <c r="F93" s="26">
        <v>0</v>
      </c>
      <c r="G93" s="26">
        <v>498.71</v>
      </c>
      <c r="H93" s="26">
        <v>498.71</v>
      </c>
    </row>
    <row r="94" spans="1:8">
      <c r="A94" t="s">
        <v>17</v>
      </c>
      <c r="B94" t="s">
        <v>77</v>
      </c>
      <c r="C94" t="s">
        <v>103</v>
      </c>
      <c r="D94" t="s">
        <v>119</v>
      </c>
      <c r="E94" t="str">
        <f t="shared" si="1"/>
        <v>MAYO</v>
      </c>
      <c r="F94" s="26">
        <v>0</v>
      </c>
      <c r="G94" s="26">
        <v>313.38</v>
      </c>
      <c r="H94" s="26">
        <v>313.38</v>
      </c>
    </row>
    <row r="95" spans="1:8">
      <c r="A95" t="s">
        <v>17</v>
      </c>
      <c r="B95">
        <v>20</v>
      </c>
      <c r="C95" t="s">
        <v>103</v>
      </c>
      <c r="D95" t="s">
        <v>120</v>
      </c>
      <c r="E95" t="str">
        <f t="shared" si="1"/>
        <v>MAYO</v>
      </c>
      <c r="F95" s="26">
        <v>0</v>
      </c>
      <c r="G95" s="26">
        <v>560.84</v>
      </c>
      <c r="H95" s="26">
        <v>560.84</v>
      </c>
    </row>
    <row r="96" spans="1:8">
      <c r="A96" t="s">
        <v>17</v>
      </c>
      <c r="B96">
        <v>21</v>
      </c>
      <c r="C96" t="s">
        <v>103</v>
      </c>
      <c r="D96" t="s">
        <v>121</v>
      </c>
      <c r="E96" t="str">
        <f t="shared" si="1"/>
        <v>MAYO</v>
      </c>
      <c r="F96" s="26">
        <v>0</v>
      </c>
      <c r="G96" s="26">
        <v>444.57</v>
      </c>
      <c r="H96" s="26">
        <v>444.57</v>
      </c>
    </row>
    <row r="97" spans="1:8">
      <c r="A97" t="s">
        <v>17</v>
      </c>
      <c r="B97" t="s">
        <v>101</v>
      </c>
      <c r="C97" t="s">
        <v>103</v>
      </c>
      <c r="D97" t="s">
        <v>122</v>
      </c>
      <c r="E97" t="str">
        <f t="shared" si="1"/>
        <v>MAYO</v>
      </c>
      <c r="F97" s="26">
        <v>0</v>
      </c>
      <c r="G97" s="26">
        <v>1</v>
      </c>
      <c r="H97" s="26">
        <v>1</v>
      </c>
    </row>
    <row r="98" spans="1:8">
      <c r="A98" t="s">
        <v>17</v>
      </c>
      <c r="B98" t="s">
        <v>123</v>
      </c>
      <c r="C98" t="s">
        <v>103</v>
      </c>
      <c r="D98" t="s">
        <v>124</v>
      </c>
      <c r="E98" t="str">
        <f t="shared" si="1"/>
        <v>MAYO</v>
      </c>
      <c r="F98" s="26">
        <v>0</v>
      </c>
      <c r="G98" s="26">
        <v>175</v>
      </c>
      <c r="H98" s="26">
        <v>175</v>
      </c>
    </row>
    <row r="99" spans="1:8">
      <c r="A99" t="s">
        <v>19</v>
      </c>
      <c r="B99" t="s">
        <v>8</v>
      </c>
      <c r="C99" t="s">
        <v>125</v>
      </c>
      <c r="D99" t="s">
        <v>125</v>
      </c>
      <c r="E99" t="str">
        <f>+E98</f>
        <v>MAYO</v>
      </c>
      <c r="F99" s="26">
        <v>0</v>
      </c>
      <c r="G99" s="26">
        <v>1504.27</v>
      </c>
      <c r="H99" s="26">
        <v>1504.27</v>
      </c>
    </row>
    <row r="100" spans="1:8">
      <c r="A100" t="s">
        <v>19</v>
      </c>
      <c r="B100" t="s">
        <v>10</v>
      </c>
      <c r="C100" t="s">
        <v>125</v>
      </c>
      <c r="D100" t="s">
        <v>126</v>
      </c>
      <c r="E100" t="str">
        <f t="shared" si="1"/>
        <v>MAYO</v>
      </c>
      <c r="F100" s="26">
        <v>0</v>
      </c>
      <c r="G100" s="26">
        <v>1600</v>
      </c>
      <c r="H100" s="26">
        <v>1600</v>
      </c>
    </row>
    <row r="101" spans="1:8">
      <c r="A101" t="s">
        <v>19</v>
      </c>
      <c r="B101" t="s">
        <v>12</v>
      </c>
      <c r="C101" t="s">
        <v>125</v>
      </c>
      <c r="D101" t="s">
        <v>127</v>
      </c>
      <c r="E101" t="str">
        <f t="shared" si="1"/>
        <v>MAYO</v>
      </c>
      <c r="F101" s="26">
        <v>0</v>
      </c>
      <c r="G101" s="26">
        <v>1683.04</v>
      </c>
      <c r="H101" s="26">
        <v>1683.04</v>
      </c>
    </row>
    <row r="102" spans="1:8">
      <c r="A102" t="s">
        <v>19</v>
      </c>
      <c r="B102" t="s">
        <v>15</v>
      </c>
      <c r="C102" t="s">
        <v>125</v>
      </c>
      <c r="D102" t="s">
        <v>128</v>
      </c>
      <c r="E102" t="str">
        <f t="shared" si="1"/>
        <v>MAYO</v>
      </c>
      <c r="F102" s="26">
        <v>0</v>
      </c>
      <c r="G102" s="26">
        <v>1048.1500000000001</v>
      </c>
      <c r="H102" s="26">
        <v>1048.1500000000001</v>
      </c>
    </row>
    <row r="103" spans="1:8">
      <c r="A103" t="s">
        <v>19</v>
      </c>
      <c r="B103" t="s">
        <v>17</v>
      </c>
      <c r="C103" t="s">
        <v>125</v>
      </c>
      <c r="D103" t="s">
        <v>129</v>
      </c>
      <c r="E103" t="str">
        <f t="shared" si="1"/>
        <v>MAYO</v>
      </c>
      <c r="F103" s="26">
        <v>0</v>
      </c>
      <c r="G103" s="26">
        <v>1437.03</v>
      </c>
      <c r="H103" s="26">
        <v>1437.03</v>
      </c>
    </row>
    <row r="104" spans="1:8">
      <c r="A104" t="s">
        <v>19</v>
      </c>
      <c r="B104" t="s">
        <v>19</v>
      </c>
      <c r="C104" t="s">
        <v>125</v>
      </c>
      <c r="D104" t="s">
        <v>130</v>
      </c>
      <c r="E104" t="str">
        <f t="shared" si="1"/>
        <v>MAYO</v>
      </c>
      <c r="F104" s="26">
        <v>0</v>
      </c>
      <c r="G104" s="26">
        <v>1055.0899999999999</v>
      </c>
      <c r="H104" s="26">
        <v>1055.0899999999999</v>
      </c>
    </row>
    <row r="105" spans="1:8">
      <c r="A105" t="s">
        <v>19</v>
      </c>
      <c r="B105" t="s">
        <v>21</v>
      </c>
      <c r="C105" t="s">
        <v>125</v>
      </c>
      <c r="D105" t="s">
        <v>131</v>
      </c>
      <c r="E105" t="str">
        <f t="shared" si="1"/>
        <v>MAYO</v>
      </c>
      <c r="F105" s="26">
        <v>0</v>
      </c>
      <c r="G105" s="26">
        <v>784.53</v>
      </c>
      <c r="H105" s="26">
        <v>784.53</v>
      </c>
    </row>
    <row r="106" spans="1:8">
      <c r="A106" t="s">
        <v>19</v>
      </c>
      <c r="B106" t="s">
        <v>23</v>
      </c>
      <c r="C106" t="s">
        <v>125</v>
      </c>
      <c r="D106" t="s">
        <v>132</v>
      </c>
      <c r="E106" t="str">
        <f t="shared" si="1"/>
        <v>MAYO</v>
      </c>
      <c r="F106" s="26">
        <v>0</v>
      </c>
      <c r="G106" s="26">
        <v>667.32</v>
      </c>
      <c r="H106" s="26">
        <v>667.32</v>
      </c>
    </row>
    <row r="107" spans="1:8">
      <c r="A107" t="s">
        <v>19</v>
      </c>
      <c r="B107" t="s">
        <v>25</v>
      </c>
      <c r="C107" t="s">
        <v>125</v>
      </c>
      <c r="D107" t="s">
        <v>133</v>
      </c>
      <c r="E107" t="str">
        <f t="shared" si="1"/>
        <v>MAYO</v>
      </c>
      <c r="F107" s="26">
        <v>0</v>
      </c>
      <c r="G107" s="26">
        <v>875.71</v>
      </c>
      <c r="H107" s="26">
        <v>875.71</v>
      </c>
    </row>
    <row r="108" spans="1:8">
      <c r="A108" t="s">
        <v>19</v>
      </c>
      <c r="B108" t="s">
        <v>27</v>
      </c>
      <c r="C108" t="s">
        <v>125</v>
      </c>
      <c r="D108" t="s">
        <v>134</v>
      </c>
      <c r="E108" t="str">
        <f t="shared" si="1"/>
        <v>MAYO</v>
      </c>
      <c r="F108" s="26">
        <v>0</v>
      </c>
      <c r="G108" s="26">
        <v>454.37</v>
      </c>
      <c r="H108" s="26">
        <v>454.37</v>
      </c>
    </row>
    <row r="109" spans="1:8">
      <c r="A109" t="s">
        <v>19</v>
      </c>
      <c r="B109" t="s">
        <v>29</v>
      </c>
      <c r="C109" t="s">
        <v>125</v>
      </c>
      <c r="D109" t="s">
        <v>135</v>
      </c>
      <c r="E109" t="str">
        <f t="shared" si="1"/>
        <v>MAYO</v>
      </c>
      <c r="F109" s="26">
        <v>0</v>
      </c>
      <c r="G109" s="26">
        <v>653.54999999999995</v>
      </c>
      <c r="H109" s="26">
        <v>653.54999999999995</v>
      </c>
    </row>
    <row r="110" spans="1:8">
      <c r="A110" t="s">
        <v>19</v>
      </c>
      <c r="B110" t="s">
        <v>31</v>
      </c>
      <c r="C110" t="s">
        <v>125</v>
      </c>
      <c r="D110" t="s">
        <v>136</v>
      </c>
      <c r="E110" t="str">
        <f t="shared" si="1"/>
        <v>MAYO</v>
      </c>
      <c r="F110" s="26">
        <v>0</v>
      </c>
      <c r="G110" s="26">
        <v>0</v>
      </c>
      <c r="H110" s="26">
        <v>0</v>
      </c>
    </row>
    <row r="111" spans="1:8">
      <c r="A111" t="s">
        <v>19</v>
      </c>
      <c r="B111" t="s">
        <v>33</v>
      </c>
      <c r="C111" t="s">
        <v>125</v>
      </c>
      <c r="D111" t="s">
        <v>137</v>
      </c>
      <c r="E111" t="str">
        <f t="shared" si="1"/>
        <v>MAYO</v>
      </c>
      <c r="F111" s="26">
        <v>0</v>
      </c>
      <c r="G111" s="26">
        <v>511.69</v>
      </c>
      <c r="H111" s="26">
        <v>511.69</v>
      </c>
    </row>
    <row r="112" spans="1:8">
      <c r="A112" t="s">
        <v>19</v>
      </c>
      <c r="B112" t="s">
        <v>35</v>
      </c>
      <c r="C112" t="s">
        <v>125</v>
      </c>
      <c r="D112" t="s">
        <v>138</v>
      </c>
      <c r="E112" t="str">
        <f t="shared" si="1"/>
        <v>MAYO</v>
      </c>
      <c r="F112" s="26">
        <v>0</v>
      </c>
      <c r="G112" s="26">
        <v>625.20000000000005</v>
      </c>
      <c r="H112" s="26">
        <v>625.20000000000005</v>
      </c>
    </row>
    <row r="113" spans="1:8">
      <c r="A113" t="s">
        <v>19</v>
      </c>
      <c r="B113" t="s">
        <v>37</v>
      </c>
      <c r="C113" t="s">
        <v>125</v>
      </c>
      <c r="D113" t="s">
        <v>139</v>
      </c>
      <c r="E113" t="str">
        <f t="shared" si="1"/>
        <v>MAYO</v>
      </c>
      <c r="F113" s="26">
        <v>0</v>
      </c>
      <c r="G113" s="26">
        <v>364.61</v>
      </c>
      <c r="H113" s="26">
        <v>364.61</v>
      </c>
    </row>
    <row r="114" spans="1:8">
      <c r="A114" t="s">
        <v>19</v>
      </c>
      <c r="B114" t="s">
        <v>39</v>
      </c>
      <c r="C114" t="s">
        <v>125</v>
      </c>
      <c r="D114" t="s">
        <v>140</v>
      </c>
      <c r="E114" t="str">
        <f t="shared" si="1"/>
        <v>MAYO</v>
      </c>
      <c r="F114" s="26">
        <v>0</v>
      </c>
      <c r="G114" s="26">
        <v>343.8</v>
      </c>
      <c r="H114" s="26">
        <v>343.8</v>
      </c>
    </row>
    <row r="115" spans="1:8">
      <c r="A115" t="s">
        <v>21</v>
      </c>
      <c r="B115" t="s">
        <v>8</v>
      </c>
      <c r="C115" t="s">
        <v>141</v>
      </c>
      <c r="D115" t="s">
        <v>141</v>
      </c>
      <c r="E115" t="str">
        <f>+E114</f>
        <v>MAYO</v>
      </c>
      <c r="F115" s="26">
        <v>0</v>
      </c>
      <c r="G115" s="26">
        <v>1368.97</v>
      </c>
      <c r="H115" s="26">
        <v>1368.97</v>
      </c>
    </row>
    <row r="116" spans="1:8">
      <c r="A116" t="s">
        <v>21</v>
      </c>
      <c r="B116" t="s">
        <v>10</v>
      </c>
      <c r="C116" t="s">
        <v>141</v>
      </c>
      <c r="D116" t="s">
        <v>142</v>
      </c>
      <c r="E116" t="str">
        <f t="shared" si="1"/>
        <v>MAYO</v>
      </c>
      <c r="F116" s="26">
        <v>0</v>
      </c>
      <c r="G116" s="26">
        <v>1108.25</v>
      </c>
      <c r="H116" s="26">
        <v>1108.25</v>
      </c>
    </row>
    <row r="117" spans="1:8">
      <c r="A117" t="s">
        <v>21</v>
      </c>
      <c r="B117" t="s">
        <v>12</v>
      </c>
      <c r="C117" t="s">
        <v>141</v>
      </c>
      <c r="D117" t="s">
        <v>143</v>
      </c>
      <c r="E117" t="str">
        <f t="shared" si="1"/>
        <v>MAYO</v>
      </c>
      <c r="F117" s="26">
        <v>0</v>
      </c>
      <c r="G117" s="26">
        <v>550.16999999999996</v>
      </c>
      <c r="H117" s="26">
        <v>550.16999999999996</v>
      </c>
    </row>
    <row r="118" spans="1:8">
      <c r="A118" t="s">
        <v>21</v>
      </c>
      <c r="B118" t="s">
        <v>15</v>
      </c>
      <c r="C118" t="s">
        <v>141</v>
      </c>
      <c r="D118" t="s">
        <v>144</v>
      </c>
      <c r="E118" t="str">
        <f t="shared" si="1"/>
        <v>MAYO</v>
      </c>
      <c r="F118" s="26">
        <v>0</v>
      </c>
      <c r="G118" s="26">
        <v>0</v>
      </c>
      <c r="H118" s="26">
        <v>0</v>
      </c>
    </row>
    <row r="119" spans="1:8">
      <c r="A119" t="s">
        <v>21</v>
      </c>
      <c r="B119" t="s">
        <v>17</v>
      </c>
      <c r="C119" t="s">
        <v>141</v>
      </c>
      <c r="D119" t="s">
        <v>145</v>
      </c>
      <c r="E119" t="str">
        <f t="shared" si="1"/>
        <v>MAYO</v>
      </c>
      <c r="F119" s="26">
        <v>0</v>
      </c>
      <c r="G119" s="26">
        <v>431.52</v>
      </c>
      <c r="H119" s="26">
        <v>431.52</v>
      </c>
    </row>
    <row r="120" spans="1:8">
      <c r="A120" t="s">
        <v>21</v>
      </c>
      <c r="B120" t="s">
        <v>19</v>
      </c>
      <c r="C120" t="s">
        <v>141</v>
      </c>
      <c r="D120" t="s">
        <v>146</v>
      </c>
      <c r="E120" t="str">
        <f t="shared" si="1"/>
        <v>MAYO</v>
      </c>
      <c r="F120" s="26">
        <v>0</v>
      </c>
      <c r="G120" s="26">
        <v>500</v>
      </c>
      <c r="H120" s="26">
        <v>500</v>
      </c>
    </row>
    <row r="121" spans="1:8">
      <c r="A121" t="s">
        <v>21</v>
      </c>
      <c r="B121" t="s">
        <v>21</v>
      </c>
      <c r="C121" t="s">
        <v>141</v>
      </c>
      <c r="D121" t="s">
        <v>147</v>
      </c>
      <c r="E121" t="str">
        <f t="shared" si="1"/>
        <v>MAYO</v>
      </c>
      <c r="F121" s="26">
        <v>0</v>
      </c>
      <c r="G121" s="26">
        <v>1478.05</v>
      </c>
      <c r="H121" s="26">
        <v>1478.05</v>
      </c>
    </row>
    <row r="122" spans="1:8">
      <c r="A122" t="s">
        <v>21</v>
      </c>
      <c r="B122" t="s">
        <v>23</v>
      </c>
      <c r="C122" t="s">
        <v>141</v>
      </c>
      <c r="D122" t="s">
        <v>148</v>
      </c>
      <c r="E122" t="str">
        <f t="shared" si="1"/>
        <v>MAYO</v>
      </c>
      <c r="F122" s="26">
        <v>0</v>
      </c>
      <c r="G122" s="26">
        <v>625.97</v>
      </c>
      <c r="H122" s="26">
        <v>625.97</v>
      </c>
    </row>
    <row r="123" spans="1:8">
      <c r="A123" t="s">
        <v>21</v>
      </c>
      <c r="B123" t="s">
        <v>25</v>
      </c>
      <c r="C123" t="s">
        <v>141</v>
      </c>
      <c r="D123" t="s">
        <v>149</v>
      </c>
      <c r="E123" t="str">
        <f t="shared" si="1"/>
        <v>MAYO</v>
      </c>
      <c r="F123" s="26">
        <v>0</v>
      </c>
      <c r="G123" s="26">
        <v>675.67</v>
      </c>
      <c r="H123" s="26">
        <v>675.67</v>
      </c>
    </row>
    <row r="124" spans="1:8">
      <c r="A124" t="s">
        <v>21</v>
      </c>
      <c r="B124">
        <v>10</v>
      </c>
      <c r="C124" t="s">
        <v>141</v>
      </c>
      <c r="D124" t="s">
        <v>294</v>
      </c>
      <c r="E124" t="str">
        <f t="shared" si="1"/>
        <v>MAYO</v>
      </c>
      <c r="F124" s="26">
        <v>0</v>
      </c>
      <c r="G124" s="26">
        <v>300</v>
      </c>
      <c r="H124" s="26">
        <v>300</v>
      </c>
    </row>
    <row r="125" spans="1:8">
      <c r="A125" t="s">
        <v>21</v>
      </c>
      <c r="B125" t="s">
        <v>29</v>
      </c>
      <c r="C125" t="s">
        <v>141</v>
      </c>
      <c r="D125" t="s">
        <v>150</v>
      </c>
      <c r="E125" t="str">
        <f t="shared" si="1"/>
        <v>MAYO</v>
      </c>
      <c r="F125" s="26">
        <v>0</v>
      </c>
      <c r="G125" s="26">
        <v>412</v>
      </c>
      <c r="H125" s="26">
        <v>412</v>
      </c>
    </row>
    <row r="126" spans="1:8">
      <c r="A126" t="s">
        <v>21</v>
      </c>
      <c r="B126">
        <v>12</v>
      </c>
      <c r="C126" t="s">
        <v>141</v>
      </c>
      <c r="D126" t="s">
        <v>295</v>
      </c>
      <c r="E126" t="str">
        <f t="shared" si="1"/>
        <v>MAYO</v>
      </c>
      <c r="F126" s="26">
        <v>0</v>
      </c>
      <c r="G126" s="26">
        <v>673.23</v>
      </c>
      <c r="H126" s="26">
        <v>673.23</v>
      </c>
    </row>
    <row r="127" spans="1:8">
      <c r="A127" t="s">
        <v>21</v>
      </c>
      <c r="B127" t="s">
        <v>33</v>
      </c>
      <c r="C127" t="s">
        <v>141</v>
      </c>
      <c r="D127" t="s">
        <v>151</v>
      </c>
      <c r="E127" t="str">
        <f t="shared" si="1"/>
        <v>MAYO</v>
      </c>
      <c r="F127" s="26">
        <v>0</v>
      </c>
      <c r="G127" s="26">
        <v>413.77</v>
      </c>
      <c r="H127" s="26">
        <v>413.77</v>
      </c>
    </row>
    <row r="128" spans="1:8">
      <c r="A128" t="s">
        <v>21</v>
      </c>
      <c r="B128" t="s">
        <v>35</v>
      </c>
      <c r="C128" t="s">
        <v>141</v>
      </c>
      <c r="D128" t="s">
        <v>152</v>
      </c>
      <c r="E128" t="str">
        <f t="shared" si="1"/>
        <v>MAYO</v>
      </c>
      <c r="F128" s="26">
        <v>0</v>
      </c>
      <c r="G128" s="26">
        <v>399.72</v>
      </c>
      <c r="H128" s="26">
        <v>399.72</v>
      </c>
    </row>
    <row r="129" spans="1:8">
      <c r="A129" t="s">
        <v>21</v>
      </c>
      <c r="B129" t="s">
        <v>37</v>
      </c>
      <c r="C129" t="s">
        <v>141</v>
      </c>
      <c r="D129" t="s">
        <v>153</v>
      </c>
      <c r="E129" t="str">
        <f t="shared" si="1"/>
        <v>MAYO</v>
      </c>
      <c r="F129" s="26">
        <v>0</v>
      </c>
      <c r="G129" s="26">
        <v>57.142857142857146</v>
      </c>
      <c r="H129" s="26">
        <v>57.142857142857146</v>
      </c>
    </row>
    <row r="130" spans="1:8">
      <c r="A130" t="s">
        <v>21</v>
      </c>
      <c r="B130" t="s">
        <v>39</v>
      </c>
      <c r="C130" t="s">
        <v>141</v>
      </c>
      <c r="D130" t="s">
        <v>291</v>
      </c>
      <c r="E130" t="str">
        <f t="shared" si="1"/>
        <v>MAYO</v>
      </c>
      <c r="F130" s="26">
        <v>0</v>
      </c>
      <c r="G130" s="26">
        <v>372.35</v>
      </c>
      <c r="H130" s="26">
        <v>372.35</v>
      </c>
    </row>
    <row r="131" spans="1:8">
      <c r="A131" t="s">
        <v>21</v>
      </c>
      <c r="B131" t="s">
        <v>41</v>
      </c>
      <c r="C131" t="s">
        <v>141</v>
      </c>
      <c r="D131" t="s">
        <v>154</v>
      </c>
      <c r="E131" t="str">
        <f t="shared" si="1"/>
        <v>MAYO</v>
      </c>
      <c r="F131" s="26">
        <v>0</v>
      </c>
      <c r="G131" s="26">
        <v>225</v>
      </c>
      <c r="H131" s="26">
        <v>225</v>
      </c>
    </row>
    <row r="132" spans="1:8">
      <c r="A132" t="s">
        <v>21</v>
      </c>
      <c r="B132">
        <v>18</v>
      </c>
      <c r="C132" t="s">
        <v>141</v>
      </c>
      <c r="D132" t="s">
        <v>155</v>
      </c>
      <c r="E132" t="str">
        <f t="shared" ref="E132:E195" si="2">+E131</f>
        <v>MAYO</v>
      </c>
      <c r="F132" s="26">
        <v>0</v>
      </c>
      <c r="G132" s="26">
        <v>338.06</v>
      </c>
      <c r="H132" s="26">
        <v>338.06</v>
      </c>
    </row>
    <row r="133" spans="1:8">
      <c r="A133" t="s">
        <v>23</v>
      </c>
      <c r="B133" t="s">
        <v>8</v>
      </c>
      <c r="C133" t="s">
        <v>156</v>
      </c>
      <c r="D133" t="s">
        <v>157</v>
      </c>
      <c r="E133" t="str">
        <f>+E132</f>
        <v>MAYO</v>
      </c>
      <c r="F133" s="26">
        <v>0</v>
      </c>
      <c r="G133" s="26">
        <v>1780.74</v>
      </c>
      <c r="H133" s="26">
        <v>1780.74</v>
      </c>
    </row>
    <row r="134" spans="1:8">
      <c r="A134" t="s">
        <v>23</v>
      </c>
      <c r="B134" t="s">
        <v>10</v>
      </c>
      <c r="C134" t="s">
        <v>156</v>
      </c>
      <c r="D134" t="s">
        <v>158</v>
      </c>
      <c r="E134" t="str">
        <f t="shared" si="2"/>
        <v>MAYO</v>
      </c>
      <c r="F134" s="26">
        <v>0</v>
      </c>
      <c r="G134" s="26">
        <v>1273.8800000000001</v>
      </c>
      <c r="H134" s="26">
        <v>1273.8800000000001</v>
      </c>
    </row>
    <row r="135" spans="1:8">
      <c r="A135" t="s">
        <v>23</v>
      </c>
      <c r="B135" t="s">
        <v>12</v>
      </c>
      <c r="C135" t="s">
        <v>156</v>
      </c>
      <c r="D135" t="s">
        <v>159</v>
      </c>
      <c r="E135" t="str">
        <f t="shared" si="2"/>
        <v>MAYO</v>
      </c>
      <c r="F135" s="26">
        <v>0</v>
      </c>
      <c r="G135" s="26">
        <v>628.04999999999995</v>
      </c>
      <c r="H135" s="26">
        <v>628.04999999999995</v>
      </c>
    </row>
    <row r="136" spans="1:8">
      <c r="A136" t="s">
        <v>23</v>
      </c>
      <c r="B136" t="s">
        <v>15</v>
      </c>
      <c r="C136" t="s">
        <v>156</v>
      </c>
      <c r="D136" t="s">
        <v>160</v>
      </c>
      <c r="E136" t="str">
        <f t="shared" si="2"/>
        <v>MAYO</v>
      </c>
      <c r="F136" s="26">
        <v>0</v>
      </c>
      <c r="G136" s="26">
        <v>1025.52</v>
      </c>
      <c r="H136" s="26">
        <v>1025.52</v>
      </c>
    </row>
    <row r="137" spans="1:8">
      <c r="A137" t="s">
        <v>23</v>
      </c>
      <c r="B137" t="s">
        <v>17</v>
      </c>
      <c r="C137" t="s">
        <v>156</v>
      </c>
      <c r="D137" t="s">
        <v>161</v>
      </c>
      <c r="E137" t="str">
        <f t="shared" si="2"/>
        <v>MAYO</v>
      </c>
      <c r="F137" s="26">
        <v>0</v>
      </c>
      <c r="G137" s="26">
        <v>836.84</v>
      </c>
      <c r="H137" s="26">
        <v>836.84</v>
      </c>
    </row>
    <row r="138" spans="1:8">
      <c r="A138" t="s">
        <v>23</v>
      </c>
      <c r="B138" t="s">
        <v>19</v>
      </c>
      <c r="C138" t="s">
        <v>156</v>
      </c>
      <c r="D138" t="s">
        <v>162</v>
      </c>
      <c r="E138" t="str">
        <f t="shared" si="2"/>
        <v>MAYO</v>
      </c>
      <c r="F138" s="26">
        <v>0</v>
      </c>
      <c r="G138" s="26">
        <v>373.4</v>
      </c>
      <c r="H138" s="26">
        <v>373.4</v>
      </c>
    </row>
    <row r="139" spans="1:8">
      <c r="A139" t="s">
        <v>23</v>
      </c>
      <c r="B139" t="s">
        <v>21</v>
      </c>
      <c r="C139" t="s">
        <v>156</v>
      </c>
      <c r="D139" t="s">
        <v>163</v>
      </c>
      <c r="E139" t="str">
        <f t="shared" si="2"/>
        <v>MAYO</v>
      </c>
      <c r="F139" s="26">
        <v>0</v>
      </c>
      <c r="G139" s="26">
        <v>237.41</v>
      </c>
      <c r="H139" s="26">
        <v>237.41</v>
      </c>
    </row>
    <row r="140" spans="1:8">
      <c r="A140" t="s">
        <v>23</v>
      </c>
      <c r="B140" t="s">
        <v>23</v>
      </c>
      <c r="C140" t="s">
        <v>156</v>
      </c>
      <c r="D140" t="s">
        <v>164</v>
      </c>
      <c r="E140" t="str">
        <f t="shared" si="2"/>
        <v>MAYO</v>
      </c>
      <c r="F140" s="26">
        <v>0</v>
      </c>
      <c r="G140" s="26">
        <v>474.5</v>
      </c>
      <c r="H140" s="26">
        <v>474.5</v>
      </c>
    </row>
    <row r="141" spans="1:8">
      <c r="A141" t="s">
        <v>23</v>
      </c>
      <c r="B141" t="s">
        <v>25</v>
      </c>
      <c r="C141" t="s">
        <v>156</v>
      </c>
      <c r="D141" t="s">
        <v>165</v>
      </c>
      <c r="E141" t="str">
        <f t="shared" si="2"/>
        <v>MAYO</v>
      </c>
      <c r="F141" s="26">
        <v>0</v>
      </c>
      <c r="G141" s="26">
        <v>150</v>
      </c>
      <c r="H141" s="26">
        <v>150</v>
      </c>
    </row>
    <row r="142" spans="1:8">
      <c r="A142" t="str">
        <f>+A141</f>
        <v>08</v>
      </c>
      <c r="B142">
        <v>10</v>
      </c>
      <c r="C142" t="s">
        <v>156</v>
      </c>
      <c r="D142" t="s">
        <v>166</v>
      </c>
      <c r="E142" t="str">
        <f t="shared" si="2"/>
        <v>MAYO</v>
      </c>
      <c r="F142" s="26">
        <v>0</v>
      </c>
      <c r="G142" s="26">
        <v>386.61</v>
      </c>
      <c r="H142" s="26">
        <v>386.61</v>
      </c>
    </row>
    <row r="143" spans="1:8">
      <c r="A143" t="s">
        <v>23</v>
      </c>
      <c r="B143" t="s">
        <v>29</v>
      </c>
      <c r="C143" t="s">
        <v>156</v>
      </c>
      <c r="D143" t="s">
        <v>167</v>
      </c>
      <c r="E143" t="str">
        <f t="shared" si="2"/>
        <v>MAYO</v>
      </c>
      <c r="F143" s="26">
        <v>0</v>
      </c>
      <c r="G143" s="26">
        <v>435.92</v>
      </c>
      <c r="H143" s="26">
        <v>435.92</v>
      </c>
    </row>
    <row r="144" spans="1:8">
      <c r="A144" t="s">
        <v>23</v>
      </c>
      <c r="B144" t="s">
        <v>31</v>
      </c>
      <c r="C144" t="s">
        <v>156</v>
      </c>
      <c r="D144" t="s">
        <v>168</v>
      </c>
      <c r="E144" t="str">
        <f t="shared" si="2"/>
        <v>MAYO</v>
      </c>
      <c r="F144" s="26">
        <v>0</v>
      </c>
      <c r="G144" s="26">
        <v>825.6</v>
      </c>
      <c r="H144" s="26">
        <v>825.6</v>
      </c>
    </row>
    <row r="145" spans="1:8">
      <c r="A145" t="s">
        <v>23</v>
      </c>
      <c r="B145" t="s">
        <v>33</v>
      </c>
      <c r="C145" t="s">
        <v>156</v>
      </c>
      <c r="D145" t="s">
        <v>169</v>
      </c>
      <c r="E145" t="str">
        <f t="shared" si="2"/>
        <v>MAYO</v>
      </c>
      <c r="F145" s="26">
        <v>0</v>
      </c>
      <c r="G145" s="26">
        <v>75</v>
      </c>
      <c r="H145" s="26">
        <v>75</v>
      </c>
    </row>
    <row r="146" spans="1:8">
      <c r="A146" t="s">
        <v>23</v>
      </c>
      <c r="B146" t="s">
        <v>35</v>
      </c>
      <c r="C146" t="s">
        <v>156</v>
      </c>
      <c r="D146" t="s">
        <v>170</v>
      </c>
      <c r="E146" t="str">
        <f t="shared" si="2"/>
        <v>MAYO</v>
      </c>
      <c r="F146" s="26">
        <v>0</v>
      </c>
      <c r="G146" s="26">
        <v>401.17</v>
      </c>
      <c r="H146" s="26">
        <v>401.17</v>
      </c>
    </row>
    <row r="147" spans="1:8">
      <c r="A147" t="s">
        <v>23</v>
      </c>
      <c r="B147" t="s">
        <v>37</v>
      </c>
      <c r="C147" t="s">
        <v>156</v>
      </c>
      <c r="D147" t="s">
        <v>171</v>
      </c>
      <c r="E147" t="str">
        <f t="shared" si="2"/>
        <v>MAYO</v>
      </c>
      <c r="F147" s="26">
        <v>0</v>
      </c>
      <c r="G147" s="26">
        <v>0</v>
      </c>
      <c r="H147" s="26">
        <v>0</v>
      </c>
    </row>
    <row r="148" spans="1:8">
      <c r="A148" t="s">
        <v>23</v>
      </c>
      <c r="B148" t="s">
        <v>39</v>
      </c>
      <c r="C148" t="s">
        <v>156</v>
      </c>
      <c r="D148" t="s">
        <v>172</v>
      </c>
      <c r="E148" t="str">
        <f t="shared" si="2"/>
        <v>MAYO</v>
      </c>
      <c r="F148" s="26">
        <v>0</v>
      </c>
      <c r="G148" s="26">
        <v>0</v>
      </c>
      <c r="H148" s="26">
        <v>0</v>
      </c>
    </row>
    <row r="149" spans="1:8">
      <c r="A149" t="str">
        <f>+A148</f>
        <v>08</v>
      </c>
      <c r="B149">
        <v>17</v>
      </c>
      <c r="C149" t="s">
        <v>156</v>
      </c>
      <c r="D149" t="s">
        <v>296</v>
      </c>
      <c r="E149" t="str">
        <f t="shared" si="2"/>
        <v>MAYO</v>
      </c>
      <c r="F149" s="26">
        <v>0</v>
      </c>
      <c r="G149" s="26">
        <v>100</v>
      </c>
      <c r="H149" s="26">
        <v>100</v>
      </c>
    </row>
    <row r="150" spans="1:8">
      <c r="A150" t="s">
        <v>23</v>
      </c>
      <c r="B150" t="s">
        <v>43</v>
      </c>
      <c r="C150" t="s">
        <v>156</v>
      </c>
      <c r="D150" t="s">
        <v>173</v>
      </c>
      <c r="E150" t="str">
        <f t="shared" si="2"/>
        <v>MAYO</v>
      </c>
      <c r="F150" s="26">
        <v>0</v>
      </c>
      <c r="G150" s="26">
        <v>200</v>
      </c>
      <c r="H150" s="26">
        <v>200</v>
      </c>
    </row>
    <row r="151" spans="1:8">
      <c r="A151" t="s">
        <v>23</v>
      </c>
      <c r="B151" t="s">
        <v>77</v>
      </c>
      <c r="C151" t="s">
        <v>156</v>
      </c>
      <c r="D151" t="s">
        <v>174</v>
      </c>
      <c r="E151" t="str">
        <f t="shared" si="2"/>
        <v>MAYO</v>
      </c>
      <c r="F151" s="26">
        <v>0</v>
      </c>
      <c r="G151" s="26">
        <v>250.84</v>
      </c>
      <c r="H151" s="26">
        <v>250.84</v>
      </c>
    </row>
    <row r="152" spans="1:8">
      <c r="A152" t="s">
        <v>23</v>
      </c>
      <c r="B152" t="s">
        <v>78</v>
      </c>
      <c r="C152" t="s">
        <v>156</v>
      </c>
      <c r="D152" t="s">
        <v>175</v>
      </c>
      <c r="E152" t="str">
        <f t="shared" si="2"/>
        <v>MAYO</v>
      </c>
      <c r="F152" s="26">
        <v>0</v>
      </c>
      <c r="G152" s="26">
        <v>176.29</v>
      </c>
      <c r="H152" s="26">
        <v>176.29</v>
      </c>
    </row>
    <row r="153" spans="1:8">
      <c r="A153" t="s">
        <v>23</v>
      </c>
      <c r="B153" t="s">
        <v>100</v>
      </c>
      <c r="C153" t="s">
        <v>156</v>
      </c>
      <c r="D153" t="s">
        <v>176</v>
      </c>
      <c r="E153" t="str">
        <f t="shared" si="2"/>
        <v>MAYO</v>
      </c>
      <c r="F153" s="26">
        <v>0</v>
      </c>
      <c r="G153" s="26">
        <v>210.64</v>
      </c>
      <c r="H153" s="26">
        <v>210.64</v>
      </c>
    </row>
    <row r="154" spans="1:8">
      <c r="A154" t="str">
        <f>+A153</f>
        <v>08</v>
      </c>
      <c r="B154">
        <v>22</v>
      </c>
      <c r="C154" t="s">
        <v>156</v>
      </c>
      <c r="D154" t="s">
        <v>177</v>
      </c>
      <c r="E154" t="str">
        <f t="shared" si="2"/>
        <v>MAYO</v>
      </c>
      <c r="F154" s="26">
        <v>0</v>
      </c>
      <c r="G154" s="26">
        <v>925.05</v>
      </c>
      <c r="H154" s="26">
        <v>925.05</v>
      </c>
    </row>
    <row r="155" spans="1:8">
      <c r="A155" t="s">
        <v>25</v>
      </c>
      <c r="B155" t="s">
        <v>8</v>
      </c>
      <c r="C155" t="s">
        <v>178</v>
      </c>
      <c r="D155" t="s">
        <v>178</v>
      </c>
      <c r="E155" t="str">
        <f>+E154</f>
        <v>MAYO</v>
      </c>
      <c r="F155" s="26">
        <v>0</v>
      </c>
      <c r="G155" s="26">
        <v>1221.05</v>
      </c>
      <c r="H155" s="26">
        <v>1221.05</v>
      </c>
    </row>
    <row r="156" spans="1:8">
      <c r="A156" t="s">
        <v>25</v>
      </c>
      <c r="B156" t="s">
        <v>10</v>
      </c>
      <c r="C156" t="s">
        <v>178</v>
      </c>
      <c r="D156" t="s">
        <v>179</v>
      </c>
      <c r="E156" t="str">
        <f t="shared" si="2"/>
        <v>MAYO</v>
      </c>
      <c r="F156" s="26">
        <v>0</v>
      </c>
      <c r="G156" s="26">
        <v>667.55</v>
      </c>
      <c r="H156" s="26">
        <v>667.55</v>
      </c>
    </row>
    <row r="157" spans="1:8">
      <c r="A157" t="s">
        <v>25</v>
      </c>
      <c r="B157" t="s">
        <v>12</v>
      </c>
      <c r="C157" t="s">
        <v>178</v>
      </c>
      <c r="D157" t="s">
        <v>180</v>
      </c>
      <c r="E157" t="str">
        <f t="shared" si="2"/>
        <v>MAYO</v>
      </c>
      <c r="F157" s="26">
        <v>0</v>
      </c>
      <c r="G157" s="26">
        <v>665.76</v>
      </c>
      <c r="H157" s="26">
        <v>665.76</v>
      </c>
    </row>
    <row r="158" spans="1:8">
      <c r="A158" t="s">
        <v>25</v>
      </c>
      <c r="B158" t="s">
        <v>15</v>
      </c>
      <c r="C158" t="s">
        <v>178</v>
      </c>
      <c r="D158" t="s">
        <v>181</v>
      </c>
      <c r="E158" t="str">
        <f t="shared" si="2"/>
        <v>MAYO</v>
      </c>
      <c r="F158" s="26">
        <v>0</v>
      </c>
      <c r="G158" s="26">
        <v>744.36</v>
      </c>
      <c r="H158" s="26">
        <v>744.36</v>
      </c>
    </row>
    <row r="159" spans="1:8">
      <c r="A159" t="s">
        <v>25</v>
      </c>
      <c r="B159" t="s">
        <v>17</v>
      </c>
      <c r="C159" t="s">
        <v>178</v>
      </c>
      <c r="D159" t="s">
        <v>182</v>
      </c>
      <c r="E159" t="str">
        <f t="shared" si="2"/>
        <v>MAYO</v>
      </c>
      <c r="F159" s="26">
        <v>0</v>
      </c>
      <c r="G159" s="26">
        <v>408.51</v>
      </c>
      <c r="H159" s="26">
        <v>408.51</v>
      </c>
    </row>
    <row r="160" spans="1:8">
      <c r="A160" t="s">
        <v>25</v>
      </c>
      <c r="B160" t="s">
        <v>19</v>
      </c>
      <c r="C160" t="s">
        <v>178</v>
      </c>
      <c r="D160" t="s">
        <v>183</v>
      </c>
      <c r="E160" t="str">
        <f t="shared" si="2"/>
        <v>MAYO</v>
      </c>
      <c r="F160" s="26">
        <v>0</v>
      </c>
      <c r="G160" s="26">
        <v>0</v>
      </c>
      <c r="H160" s="26">
        <v>0</v>
      </c>
    </row>
    <row r="161" spans="1:9">
      <c r="A161" t="s">
        <v>25</v>
      </c>
      <c r="B161" t="s">
        <v>21</v>
      </c>
      <c r="C161" t="s">
        <v>178</v>
      </c>
      <c r="D161" t="s">
        <v>184</v>
      </c>
      <c r="E161" t="str">
        <f t="shared" si="2"/>
        <v>MAYO</v>
      </c>
      <c r="F161" s="26">
        <v>0</v>
      </c>
      <c r="G161" s="26">
        <v>252.19</v>
      </c>
      <c r="H161" s="26">
        <v>252.19</v>
      </c>
    </row>
    <row r="162" spans="1:9">
      <c r="A162" t="s">
        <v>25</v>
      </c>
      <c r="B162" t="s">
        <v>23</v>
      </c>
      <c r="C162" t="s">
        <v>178</v>
      </c>
      <c r="D162" t="s">
        <v>185</v>
      </c>
      <c r="E162" t="str">
        <f t="shared" si="2"/>
        <v>MAYO</v>
      </c>
      <c r="F162" s="26">
        <v>0</v>
      </c>
      <c r="G162" s="26">
        <v>221.27</v>
      </c>
      <c r="H162" s="26">
        <v>221.27</v>
      </c>
    </row>
    <row r="163" spans="1:9">
      <c r="A163" t="s">
        <v>25</v>
      </c>
      <c r="B163" t="s">
        <v>25</v>
      </c>
      <c r="C163" t="s">
        <v>178</v>
      </c>
      <c r="D163" t="s">
        <v>186</v>
      </c>
      <c r="E163" t="str">
        <f t="shared" si="2"/>
        <v>MAYO</v>
      </c>
      <c r="F163" s="26">
        <v>0</v>
      </c>
      <c r="G163" s="26">
        <v>212.19</v>
      </c>
      <c r="H163" s="26">
        <v>212.19</v>
      </c>
    </row>
    <row r="164" spans="1:9">
      <c r="A164" t="s">
        <v>25</v>
      </c>
      <c r="B164" t="s">
        <v>27</v>
      </c>
      <c r="C164" t="s">
        <v>178</v>
      </c>
      <c r="D164" t="s">
        <v>187</v>
      </c>
      <c r="E164" t="str">
        <f t="shared" si="2"/>
        <v>MAYO</v>
      </c>
      <c r="F164" s="26">
        <v>0</v>
      </c>
      <c r="G164" s="26">
        <v>456.43</v>
      </c>
      <c r="H164" s="26">
        <v>456.43</v>
      </c>
    </row>
    <row r="165" spans="1:9">
      <c r="A165" s="27" t="s">
        <v>25</v>
      </c>
      <c r="B165" t="s">
        <v>29</v>
      </c>
      <c r="C165" t="s">
        <v>178</v>
      </c>
      <c r="D165" t="s">
        <v>188</v>
      </c>
      <c r="E165" t="str">
        <f t="shared" si="2"/>
        <v>MAYO</v>
      </c>
      <c r="F165" s="26">
        <v>0</v>
      </c>
      <c r="G165" s="26">
        <v>200</v>
      </c>
      <c r="H165" s="26">
        <v>200</v>
      </c>
    </row>
    <row r="166" spans="1:9">
      <c r="A166" s="27" t="s">
        <v>25</v>
      </c>
      <c r="B166" t="s">
        <v>31</v>
      </c>
      <c r="C166" t="s">
        <v>178</v>
      </c>
      <c r="D166" t="s">
        <v>189</v>
      </c>
      <c r="E166" t="str">
        <f t="shared" si="2"/>
        <v>MAYO</v>
      </c>
      <c r="F166" s="26">
        <v>0</v>
      </c>
      <c r="G166" s="28" t="s">
        <v>365</v>
      </c>
      <c r="H166" s="26">
        <v>0</v>
      </c>
      <c r="I166" s="15"/>
    </row>
    <row r="167" spans="1:9">
      <c r="A167" s="27" t="s">
        <v>25</v>
      </c>
      <c r="B167" t="s">
        <v>33</v>
      </c>
      <c r="C167" t="s">
        <v>178</v>
      </c>
      <c r="D167" t="s">
        <v>366</v>
      </c>
      <c r="E167" t="str">
        <f t="shared" si="2"/>
        <v>MAYO</v>
      </c>
      <c r="F167" s="26">
        <v>0</v>
      </c>
      <c r="G167" s="26">
        <v>0</v>
      </c>
      <c r="H167" s="26">
        <v>0</v>
      </c>
      <c r="I167" s="15"/>
    </row>
    <row r="168" spans="1:9">
      <c r="A168" s="27" t="s">
        <v>25</v>
      </c>
      <c r="B168" t="s">
        <v>35</v>
      </c>
      <c r="C168" t="s">
        <v>178</v>
      </c>
      <c r="D168" t="s">
        <v>191</v>
      </c>
      <c r="E168" t="str">
        <f t="shared" si="2"/>
        <v>MAYO</v>
      </c>
      <c r="F168" s="26">
        <v>0</v>
      </c>
      <c r="G168" s="26">
        <v>376.11</v>
      </c>
      <c r="H168" s="26">
        <v>376.11</v>
      </c>
      <c r="I168" s="15"/>
    </row>
    <row r="169" spans="1:9">
      <c r="A169" t="s">
        <v>25</v>
      </c>
      <c r="B169" t="s">
        <v>37</v>
      </c>
      <c r="C169" t="s">
        <v>178</v>
      </c>
      <c r="D169" t="s">
        <v>192</v>
      </c>
      <c r="E169" t="str">
        <f t="shared" si="2"/>
        <v>MAYO</v>
      </c>
      <c r="F169" s="26">
        <v>0</v>
      </c>
      <c r="G169" s="26">
        <v>371.49</v>
      </c>
      <c r="H169" s="26">
        <v>371.49</v>
      </c>
      <c r="I169" s="15"/>
    </row>
    <row r="170" spans="1:9">
      <c r="A170" t="s">
        <v>25</v>
      </c>
      <c r="B170" t="s">
        <v>39</v>
      </c>
      <c r="C170" t="s">
        <v>178</v>
      </c>
      <c r="D170" t="s">
        <v>193</v>
      </c>
      <c r="E170" t="str">
        <f t="shared" si="2"/>
        <v>MAYO</v>
      </c>
      <c r="F170" s="26">
        <v>0</v>
      </c>
      <c r="G170" s="26">
        <v>0</v>
      </c>
      <c r="H170" s="26">
        <v>0</v>
      </c>
      <c r="I170" s="15"/>
    </row>
    <row r="171" spans="1:9">
      <c r="A171" t="s">
        <v>25</v>
      </c>
      <c r="B171" t="s">
        <v>41</v>
      </c>
      <c r="C171" t="s">
        <v>178</v>
      </c>
      <c r="D171" t="s">
        <v>194</v>
      </c>
      <c r="E171" t="str">
        <f t="shared" si="2"/>
        <v>MAYO</v>
      </c>
      <c r="F171" s="26">
        <v>0</v>
      </c>
      <c r="G171" s="26">
        <v>341.74</v>
      </c>
      <c r="H171" s="26">
        <v>341.74</v>
      </c>
    </row>
    <row r="172" spans="1:9">
      <c r="A172" t="s">
        <v>25</v>
      </c>
      <c r="B172" t="s">
        <v>43</v>
      </c>
      <c r="C172" t="s">
        <v>178</v>
      </c>
      <c r="D172" t="s">
        <v>195</v>
      </c>
      <c r="E172" t="str">
        <f t="shared" si="2"/>
        <v>MAYO</v>
      </c>
      <c r="F172" s="26">
        <v>0</v>
      </c>
      <c r="G172" s="26">
        <v>0</v>
      </c>
      <c r="H172" s="26">
        <v>0</v>
      </c>
    </row>
    <row r="173" spans="1:9">
      <c r="A173" t="s">
        <v>25</v>
      </c>
      <c r="B173" t="s">
        <v>77</v>
      </c>
      <c r="C173" t="s">
        <v>178</v>
      </c>
      <c r="D173" t="s">
        <v>196</v>
      </c>
      <c r="E173" t="str">
        <f t="shared" si="2"/>
        <v>MAYO</v>
      </c>
      <c r="F173" s="26">
        <v>0</v>
      </c>
      <c r="G173" s="26">
        <v>265.35000000000002</v>
      </c>
      <c r="H173" s="26">
        <v>265.35000000000002</v>
      </c>
    </row>
    <row r="174" spans="1:9">
      <c r="A174" t="s">
        <v>25</v>
      </c>
      <c r="B174" t="s">
        <v>78</v>
      </c>
      <c r="C174" t="s">
        <v>178</v>
      </c>
      <c r="D174" t="s">
        <v>197</v>
      </c>
      <c r="E174" t="str">
        <f t="shared" si="2"/>
        <v>MAYO</v>
      </c>
      <c r="F174" s="26">
        <v>0</v>
      </c>
      <c r="G174" s="26">
        <v>325.39999999999998</v>
      </c>
      <c r="H174" s="26">
        <v>325.39999999999998</v>
      </c>
    </row>
    <row r="175" spans="1:9">
      <c r="A175" t="s">
        <v>25</v>
      </c>
      <c r="B175" t="s">
        <v>100</v>
      </c>
      <c r="C175" t="s">
        <v>178</v>
      </c>
      <c r="D175" t="s">
        <v>198</v>
      </c>
      <c r="E175" t="str">
        <f t="shared" si="2"/>
        <v>MAYO</v>
      </c>
      <c r="F175" s="26">
        <v>0</v>
      </c>
      <c r="G175" s="26">
        <v>399.02</v>
      </c>
      <c r="H175" s="26">
        <v>399.02</v>
      </c>
    </row>
    <row r="176" spans="1:9">
      <c r="A176" t="s">
        <v>25</v>
      </c>
      <c r="B176" t="s">
        <v>101</v>
      </c>
      <c r="C176" t="s">
        <v>178</v>
      </c>
      <c r="D176" t="s">
        <v>199</v>
      </c>
      <c r="E176" t="str">
        <f t="shared" si="2"/>
        <v>MAYO</v>
      </c>
      <c r="F176" s="26">
        <v>0</v>
      </c>
      <c r="G176" s="26">
        <v>389.55</v>
      </c>
      <c r="H176" s="26">
        <v>389.55</v>
      </c>
    </row>
    <row r="177" spans="1:8">
      <c r="A177" t="s">
        <v>25</v>
      </c>
      <c r="B177" t="s">
        <v>123</v>
      </c>
      <c r="C177" t="s">
        <v>178</v>
      </c>
      <c r="D177" t="s">
        <v>200</v>
      </c>
      <c r="E177" t="str">
        <f t="shared" si="2"/>
        <v>MAYO</v>
      </c>
      <c r="F177" s="26">
        <v>0</v>
      </c>
      <c r="G177" s="26">
        <v>0</v>
      </c>
      <c r="H177" s="26">
        <v>0</v>
      </c>
    </row>
    <row r="178" spans="1:8">
      <c r="A178" t="s">
        <v>25</v>
      </c>
      <c r="B178" t="s">
        <v>201</v>
      </c>
      <c r="C178" t="s">
        <v>178</v>
      </c>
      <c r="D178" t="s">
        <v>202</v>
      </c>
      <c r="E178" t="str">
        <f t="shared" si="2"/>
        <v>MAYO</v>
      </c>
      <c r="F178" s="26">
        <v>0</v>
      </c>
      <c r="G178" s="26">
        <v>0</v>
      </c>
      <c r="H178" s="26">
        <v>0</v>
      </c>
    </row>
    <row r="179" spans="1:8">
      <c r="A179" t="s">
        <v>25</v>
      </c>
      <c r="B179" t="s">
        <v>203</v>
      </c>
      <c r="C179" t="s">
        <v>178</v>
      </c>
      <c r="D179" t="s">
        <v>204</v>
      </c>
      <c r="E179" t="str">
        <f t="shared" si="2"/>
        <v>MAYO</v>
      </c>
      <c r="F179" s="26">
        <v>0</v>
      </c>
      <c r="G179" s="26">
        <v>310.73</v>
      </c>
      <c r="H179" s="26">
        <v>310.73</v>
      </c>
    </row>
    <row r="180" spans="1:8">
      <c r="A180" t="s">
        <v>25</v>
      </c>
      <c r="B180" t="s">
        <v>205</v>
      </c>
      <c r="C180" t="s">
        <v>178</v>
      </c>
      <c r="D180" t="s">
        <v>206</v>
      </c>
      <c r="E180" t="str">
        <f t="shared" si="2"/>
        <v>MAYO</v>
      </c>
      <c r="F180" s="26">
        <v>0</v>
      </c>
      <c r="G180" s="26">
        <v>238.87</v>
      </c>
      <c r="H180" s="26">
        <v>238.87</v>
      </c>
    </row>
    <row r="181" spans="1:8">
      <c r="A181" t="s">
        <v>25</v>
      </c>
      <c r="B181" t="s">
        <v>207</v>
      </c>
      <c r="C181" t="s">
        <v>178</v>
      </c>
      <c r="D181" t="s">
        <v>208</v>
      </c>
      <c r="E181" t="str">
        <f t="shared" si="2"/>
        <v>MAYO</v>
      </c>
      <c r="F181" s="26">
        <v>0</v>
      </c>
      <c r="G181" s="26">
        <v>100</v>
      </c>
      <c r="H181" s="26">
        <v>100</v>
      </c>
    </row>
    <row r="182" spans="1:8">
      <c r="A182" t="s">
        <v>25</v>
      </c>
      <c r="B182" t="s">
        <v>209</v>
      </c>
      <c r="C182" t="s">
        <v>178</v>
      </c>
      <c r="D182" t="s">
        <v>210</v>
      </c>
      <c r="E182" t="str">
        <f t="shared" si="2"/>
        <v>MAYO</v>
      </c>
      <c r="F182" s="26">
        <v>0</v>
      </c>
      <c r="G182" s="26">
        <v>264.36</v>
      </c>
      <c r="H182" s="26">
        <v>264.36</v>
      </c>
    </row>
    <row r="183" spans="1:8">
      <c r="A183" t="s">
        <v>25</v>
      </c>
      <c r="B183" t="s">
        <v>211</v>
      </c>
      <c r="C183" t="s">
        <v>178</v>
      </c>
      <c r="D183" t="s">
        <v>212</v>
      </c>
      <c r="E183" t="str">
        <f t="shared" si="2"/>
        <v>MAYO</v>
      </c>
      <c r="F183" s="26">
        <v>0</v>
      </c>
      <c r="G183" s="26">
        <v>0</v>
      </c>
      <c r="H183" s="26">
        <v>0</v>
      </c>
    </row>
    <row r="184" spans="1:8">
      <c r="A184" t="s">
        <v>25</v>
      </c>
      <c r="B184" t="s">
        <v>213</v>
      </c>
      <c r="C184" t="s">
        <v>178</v>
      </c>
      <c r="D184" t="s">
        <v>214</v>
      </c>
      <c r="E184" t="str">
        <f t="shared" si="2"/>
        <v>MAYO</v>
      </c>
      <c r="F184" s="26">
        <v>0</v>
      </c>
      <c r="G184" s="26">
        <v>0</v>
      </c>
      <c r="H184" s="26">
        <v>0</v>
      </c>
    </row>
    <row r="185" spans="1:8">
      <c r="A185" t="s">
        <v>25</v>
      </c>
      <c r="B185" t="s">
        <v>215</v>
      </c>
      <c r="C185" t="s">
        <v>178</v>
      </c>
      <c r="D185" t="s">
        <v>216</v>
      </c>
      <c r="E185" t="str">
        <f t="shared" si="2"/>
        <v>MAYO</v>
      </c>
      <c r="F185" s="26">
        <v>0</v>
      </c>
      <c r="G185" s="26">
        <v>140.34</v>
      </c>
      <c r="H185" s="26">
        <v>140.34</v>
      </c>
    </row>
    <row r="186" spans="1:8">
      <c r="A186" t="s">
        <v>25</v>
      </c>
      <c r="B186" t="s">
        <v>217</v>
      </c>
      <c r="C186" t="s">
        <v>178</v>
      </c>
      <c r="D186" t="s">
        <v>218</v>
      </c>
      <c r="E186" t="str">
        <f t="shared" si="2"/>
        <v>MAYO</v>
      </c>
      <c r="F186" s="26">
        <v>0</v>
      </c>
      <c r="G186" s="26">
        <v>75</v>
      </c>
      <c r="H186" s="26">
        <v>75</v>
      </c>
    </row>
    <row r="187" spans="1:8">
      <c r="A187" t="s">
        <v>25</v>
      </c>
      <c r="B187" t="s">
        <v>219</v>
      </c>
      <c r="C187" t="s">
        <v>178</v>
      </c>
      <c r="D187" t="s">
        <v>220</v>
      </c>
      <c r="E187" t="str">
        <f t="shared" si="2"/>
        <v>MAYO</v>
      </c>
      <c r="F187" s="26">
        <v>0</v>
      </c>
      <c r="G187" s="26">
        <v>223.35</v>
      </c>
      <c r="H187" s="26">
        <v>223.35</v>
      </c>
    </row>
    <row r="188" spans="1:8">
      <c r="A188" t="s">
        <v>27</v>
      </c>
      <c r="B188" t="s">
        <v>8</v>
      </c>
      <c r="C188" t="s">
        <v>221</v>
      </c>
      <c r="D188" t="s">
        <v>222</v>
      </c>
      <c r="E188" t="str">
        <f>+E187</f>
        <v>MAYO</v>
      </c>
      <c r="F188" s="26">
        <v>0</v>
      </c>
      <c r="G188" s="26">
        <v>1366.44</v>
      </c>
      <c r="H188" s="26">
        <v>1366.44</v>
      </c>
    </row>
    <row r="189" spans="1:8">
      <c r="A189" t="s">
        <v>27</v>
      </c>
      <c r="B189" t="s">
        <v>10</v>
      </c>
      <c r="C189" t="s">
        <v>221</v>
      </c>
      <c r="D189" t="s">
        <v>223</v>
      </c>
      <c r="E189" t="str">
        <f t="shared" si="2"/>
        <v>MAYO</v>
      </c>
      <c r="F189" s="26">
        <v>0</v>
      </c>
      <c r="G189" s="26">
        <v>0</v>
      </c>
      <c r="H189" s="26">
        <v>0</v>
      </c>
    </row>
    <row r="190" spans="1:8">
      <c r="A190" t="s">
        <v>27</v>
      </c>
      <c r="B190" t="s">
        <v>12</v>
      </c>
      <c r="C190" t="s">
        <v>221</v>
      </c>
      <c r="D190" t="s">
        <v>297</v>
      </c>
      <c r="E190" t="str">
        <f t="shared" si="2"/>
        <v>MAYO</v>
      </c>
      <c r="F190" s="26">
        <v>0</v>
      </c>
      <c r="G190" s="26">
        <v>355</v>
      </c>
      <c r="H190" s="26">
        <v>355</v>
      </c>
    </row>
    <row r="191" spans="1:8">
      <c r="A191" t="s">
        <v>27</v>
      </c>
      <c r="B191" t="s">
        <v>15</v>
      </c>
      <c r="C191" t="s">
        <v>221</v>
      </c>
      <c r="D191" t="s">
        <v>224</v>
      </c>
      <c r="E191" t="str">
        <f t="shared" si="2"/>
        <v>MAYO</v>
      </c>
      <c r="F191" s="26">
        <v>0</v>
      </c>
      <c r="G191" s="26">
        <v>642.66</v>
      </c>
      <c r="H191" s="26">
        <v>642.66</v>
      </c>
    </row>
    <row r="192" spans="1:8">
      <c r="A192" t="s">
        <v>27</v>
      </c>
      <c r="B192" t="s">
        <v>17</v>
      </c>
      <c r="C192" t="s">
        <v>221</v>
      </c>
      <c r="D192" t="s">
        <v>225</v>
      </c>
      <c r="E192" t="str">
        <f t="shared" si="2"/>
        <v>MAYO</v>
      </c>
      <c r="F192" s="26">
        <v>0</v>
      </c>
      <c r="G192" s="26">
        <v>0</v>
      </c>
      <c r="H192" s="26">
        <v>0</v>
      </c>
    </row>
    <row r="193" spans="1:8">
      <c r="A193" t="s">
        <v>27</v>
      </c>
      <c r="B193" t="s">
        <v>19</v>
      </c>
      <c r="C193" t="s">
        <v>221</v>
      </c>
      <c r="D193" t="s">
        <v>226</v>
      </c>
      <c r="E193" t="str">
        <f t="shared" si="2"/>
        <v>MAYO</v>
      </c>
      <c r="F193" s="26">
        <v>0</v>
      </c>
      <c r="G193" s="26">
        <v>628.96</v>
      </c>
      <c r="H193" s="26">
        <v>628.96</v>
      </c>
    </row>
    <row r="194" spans="1:8">
      <c r="A194" t="s">
        <v>27</v>
      </c>
      <c r="B194" t="s">
        <v>21</v>
      </c>
      <c r="C194" t="s">
        <v>221</v>
      </c>
      <c r="D194" t="s">
        <v>227</v>
      </c>
      <c r="E194" t="str">
        <f t="shared" si="2"/>
        <v>MAYO</v>
      </c>
      <c r="F194" s="26">
        <v>0</v>
      </c>
      <c r="G194" s="26">
        <v>384.12</v>
      </c>
      <c r="H194" s="26">
        <v>384.12</v>
      </c>
    </row>
    <row r="195" spans="1:8">
      <c r="A195" t="s">
        <v>27</v>
      </c>
      <c r="B195" t="s">
        <v>23</v>
      </c>
      <c r="C195" t="s">
        <v>221</v>
      </c>
      <c r="D195" t="s">
        <v>146</v>
      </c>
      <c r="E195" t="str">
        <f t="shared" si="2"/>
        <v>MAYO</v>
      </c>
      <c r="F195" s="26">
        <v>0</v>
      </c>
      <c r="G195" s="26">
        <v>715.97</v>
      </c>
      <c r="H195" s="26">
        <v>715.97</v>
      </c>
    </row>
    <row r="196" spans="1:8">
      <c r="A196" t="s">
        <v>27</v>
      </c>
      <c r="B196" t="s">
        <v>25</v>
      </c>
      <c r="C196" t="s">
        <v>221</v>
      </c>
      <c r="D196" t="s">
        <v>228</v>
      </c>
      <c r="E196" t="str">
        <f t="shared" ref="E196:E259" si="3">+E195</f>
        <v>MAYO</v>
      </c>
      <c r="F196" s="26">
        <v>0</v>
      </c>
      <c r="G196" s="26">
        <v>572.67999999999995</v>
      </c>
      <c r="H196" s="26">
        <v>572.67999999999995</v>
      </c>
    </row>
    <row r="197" spans="1:8">
      <c r="A197" t="s">
        <v>27</v>
      </c>
      <c r="B197" t="s">
        <v>27</v>
      </c>
      <c r="C197" t="s">
        <v>221</v>
      </c>
      <c r="D197" t="s">
        <v>229</v>
      </c>
      <c r="E197" t="str">
        <f t="shared" si="3"/>
        <v>MAYO</v>
      </c>
      <c r="F197" s="26">
        <v>0</v>
      </c>
      <c r="G197" s="26">
        <v>0</v>
      </c>
      <c r="H197" s="26">
        <v>0</v>
      </c>
    </row>
    <row r="198" spans="1:8">
      <c r="A198" t="s">
        <v>27</v>
      </c>
      <c r="B198" t="s">
        <v>29</v>
      </c>
      <c r="C198" t="s">
        <v>221</v>
      </c>
      <c r="D198" t="s">
        <v>230</v>
      </c>
      <c r="E198" t="str">
        <f t="shared" si="3"/>
        <v>MAYO</v>
      </c>
      <c r="F198" s="26">
        <v>0</v>
      </c>
      <c r="G198" s="26">
        <v>623.46</v>
      </c>
      <c r="H198" s="26">
        <v>623.46</v>
      </c>
    </row>
    <row r="199" spans="1:8">
      <c r="A199" t="s">
        <v>27</v>
      </c>
      <c r="B199" t="s">
        <v>31</v>
      </c>
      <c r="C199" t="s">
        <v>221</v>
      </c>
      <c r="D199" t="s">
        <v>231</v>
      </c>
      <c r="E199" t="str">
        <f t="shared" si="3"/>
        <v>MAYO</v>
      </c>
      <c r="F199" s="26">
        <v>0</v>
      </c>
      <c r="G199" s="26">
        <v>310.89</v>
      </c>
      <c r="H199" s="26">
        <v>310.89</v>
      </c>
    </row>
    <row r="200" spans="1:8">
      <c r="A200" t="s">
        <v>27</v>
      </c>
      <c r="B200" t="s">
        <v>33</v>
      </c>
      <c r="C200" t="s">
        <v>221</v>
      </c>
      <c r="D200" t="s">
        <v>298</v>
      </c>
      <c r="E200" t="str">
        <f t="shared" si="3"/>
        <v>MAYO</v>
      </c>
      <c r="F200" s="26">
        <v>0</v>
      </c>
      <c r="G200" s="26">
        <v>280</v>
      </c>
      <c r="H200" s="26">
        <v>280</v>
      </c>
    </row>
    <row r="201" spans="1:8">
      <c r="A201" t="s">
        <v>27</v>
      </c>
      <c r="B201">
        <v>14</v>
      </c>
      <c r="C201" t="s">
        <v>221</v>
      </c>
      <c r="D201" t="s">
        <v>165</v>
      </c>
      <c r="E201" t="str">
        <f t="shared" si="3"/>
        <v>MAYO</v>
      </c>
      <c r="F201" s="26">
        <v>0</v>
      </c>
      <c r="G201" s="26">
        <v>350.87</v>
      </c>
      <c r="H201" s="26">
        <v>350.87</v>
      </c>
    </row>
    <row r="202" spans="1:8">
      <c r="A202" t="s">
        <v>27</v>
      </c>
      <c r="B202" t="s">
        <v>37</v>
      </c>
      <c r="C202" t="s">
        <v>221</v>
      </c>
      <c r="D202" t="s">
        <v>232</v>
      </c>
      <c r="E202" t="str">
        <f t="shared" si="3"/>
        <v>MAYO</v>
      </c>
      <c r="F202" s="26">
        <v>0</v>
      </c>
      <c r="G202" s="26">
        <v>296.75</v>
      </c>
      <c r="H202" s="26">
        <v>296.75</v>
      </c>
    </row>
    <row r="203" spans="1:8">
      <c r="A203" t="s">
        <v>27</v>
      </c>
      <c r="B203" t="s">
        <v>39</v>
      </c>
      <c r="C203" t="s">
        <v>221</v>
      </c>
      <c r="D203" t="s">
        <v>233</v>
      </c>
      <c r="E203" t="str">
        <f t="shared" si="3"/>
        <v>MAYO</v>
      </c>
      <c r="F203" s="26">
        <v>0</v>
      </c>
      <c r="G203" s="26">
        <v>189.72</v>
      </c>
      <c r="H203" s="26">
        <v>189.72</v>
      </c>
    </row>
    <row r="204" spans="1:8">
      <c r="A204" t="s">
        <v>29</v>
      </c>
      <c r="B204" t="s">
        <v>8</v>
      </c>
      <c r="C204" t="s">
        <v>234</v>
      </c>
      <c r="D204" t="s">
        <v>234</v>
      </c>
      <c r="E204" t="str">
        <f>+E203</f>
        <v>MAYO</v>
      </c>
      <c r="F204" s="26">
        <v>0</v>
      </c>
      <c r="G204" s="26">
        <v>0</v>
      </c>
      <c r="H204" s="26">
        <v>0</v>
      </c>
    </row>
    <row r="205" spans="1:8">
      <c r="A205" t="s">
        <v>29</v>
      </c>
      <c r="B205" t="s">
        <v>10</v>
      </c>
      <c r="C205" t="s">
        <v>234</v>
      </c>
      <c r="D205" t="s">
        <v>235</v>
      </c>
      <c r="E205" t="str">
        <f t="shared" si="3"/>
        <v>MAYO</v>
      </c>
      <c r="F205" s="26">
        <v>0</v>
      </c>
      <c r="G205" s="26">
        <v>1163.6199999999999</v>
      </c>
      <c r="H205" s="26">
        <v>1163.6199999999999</v>
      </c>
    </row>
    <row r="206" spans="1:8">
      <c r="A206" t="s">
        <v>29</v>
      </c>
      <c r="B206" t="s">
        <v>12</v>
      </c>
      <c r="C206" t="s">
        <v>234</v>
      </c>
      <c r="D206" t="s">
        <v>236</v>
      </c>
      <c r="E206" t="str">
        <f t="shared" si="3"/>
        <v>MAYO</v>
      </c>
      <c r="F206" s="26">
        <v>0</v>
      </c>
      <c r="G206" s="26">
        <v>1000</v>
      </c>
      <c r="H206" s="26">
        <v>1000</v>
      </c>
    </row>
    <row r="207" spans="1:8">
      <c r="A207" t="s">
        <v>29</v>
      </c>
      <c r="B207" t="s">
        <v>15</v>
      </c>
      <c r="C207" t="s">
        <v>234</v>
      </c>
      <c r="D207" t="s">
        <v>237</v>
      </c>
      <c r="E207" t="str">
        <f t="shared" si="3"/>
        <v>MAYO</v>
      </c>
      <c r="F207" s="26">
        <v>0</v>
      </c>
      <c r="G207" s="26">
        <v>1065.99</v>
      </c>
      <c r="H207" s="26">
        <v>1065.99</v>
      </c>
    </row>
    <row r="208" spans="1:8">
      <c r="A208" t="s">
        <v>29</v>
      </c>
      <c r="B208" t="s">
        <v>17</v>
      </c>
      <c r="C208" t="s">
        <v>234</v>
      </c>
      <c r="D208" t="s">
        <v>238</v>
      </c>
      <c r="E208" t="str">
        <f t="shared" si="3"/>
        <v>MAYO</v>
      </c>
      <c r="F208" s="26">
        <v>0</v>
      </c>
      <c r="G208" s="26">
        <v>743.44</v>
      </c>
      <c r="H208" s="26">
        <v>743.44</v>
      </c>
    </row>
    <row r="209" spans="1:8">
      <c r="A209" t="s">
        <v>29</v>
      </c>
      <c r="B209" t="s">
        <v>19</v>
      </c>
      <c r="C209" t="s">
        <v>234</v>
      </c>
      <c r="D209" t="s">
        <v>239</v>
      </c>
      <c r="E209" t="str">
        <f t="shared" si="3"/>
        <v>MAYO</v>
      </c>
      <c r="F209" s="26">
        <v>0</v>
      </c>
      <c r="G209" s="26">
        <v>1363.03</v>
      </c>
      <c r="H209" s="26">
        <v>1363.03</v>
      </c>
    </row>
    <row r="210" spans="1:8">
      <c r="A210" t="s">
        <v>29</v>
      </c>
      <c r="B210" t="s">
        <v>21</v>
      </c>
      <c r="C210" t="s">
        <v>234</v>
      </c>
      <c r="D210" t="s">
        <v>240</v>
      </c>
      <c r="E210" t="str">
        <f t="shared" si="3"/>
        <v>MAYO</v>
      </c>
      <c r="F210" s="26">
        <v>0</v>
      </c>
      <c r="G210" s="26">
        <v>972.09</v>
      </c>
      <c r="H210" s="26">
        <v>972.09</v>
      </c>
    </row>
    <row r="211" spans="1:8">
      <c r="A211" t="s">
        <v>29</v>
      </c>
      <c r="B211" t="s">
        <v>23</v>
      </c>
      <c r="C211" t="s">
        <v>234</v>
      </c>
      <c r="D211" t="s">
        <v>241</v>
      </c>
      <c r="E211" t="str">
        <f t="shared" si="3"/>
        <v>MAYO</v>
      </c>
      <c r="F211" s="26">
        <v>0</v>
      </c>
      <c r="G211" s="26">
        <v>535.89</v>
      </c>
      <c r="H211" s="26">
        <v>535.89</v>
      </c>
    </row>
    <row r="212" spans="1:8">
      <c r="A212" t="s">
        <v>29</v>
      </c>
      <c r="B212" t="s">
        <v>25</v>
      </c>
      <c r="C212" t="s">
        <v>234</v>
      </c>
      <c r="D212" t="s">
        <v>242</v>
      </c>
      <c r="E212" t="str">
        <f t="shared" si="3"/>
        <v>MAYO</v>
      </c>
      <c r="F212" s="26">
        <v>0</v>
      </c>
      <c r="G212" s="26">
        <v>487.87</v>
      </c>
      <c r="H212" s="26">
        <v>487.87</v>
      </c>
    </row>
    <row r="213" spans="1:8">
      <c r="A213" t="s">
        <v>29</v>
      </c>
      <c r="B213" t="s">
        <v>27</v>
      </c>
      <c r="C213" t="s">
        <v>234</v>
      </c>
      <c r="D213" t="s">
        <v>243</v>
      </c>
      <c r="E213" t="str">
        <f t="shared" si="3"/>
        <v>MAYO</v>
      </c>
      <c r="F213" s="26">
        <v>0</v>
      </c>
      <c r="G213" s="26">
        <v>10</v>
      </c>
      <c r="H213" s="26">
        <v>10</v>
      </c>
    </row>
    <row r="214" spans="1:8">
      <c r="A214" t="s">
        <v>29</v>
      </c>
      <c r="B214" t="s">
        <v>29</v>
      </c>
      <c r="C214" t="s">
        <v>234</v>
      </c>
      <c r="D214" t="s">
        <v>244</v>
      </c>
      <c r="E214" t="str">
        <f t="shared" si="3"/>
        <v>MAYO</v>
      </c>
      <c r="F214" s="26">
        <v>0</v>
      </c>
      <c r="G214" s="26">
        <v>410.88</v>
      </c>
      <c r="H214" s="26">
        <v>410.88</v>
      </c>
    </row>
    <row r="215" spans="1:8">
      <c r="A215" t="s">
        <v>29</v>
      </c>
      <c r="B215" t="s">
        <v>31</v>
      </c>
      <c r="C215" t="s">
        <v>234</v>
      </c>
      <c r="D215" t="s">
        <v>245</v>
      </c>
      <c r="E215" t="str">
        <f t="shared" si="3"/>
        <v>MAYO</v>
      </c>
      <c r="F215" s="26">
        <v>0</v>
      </c>
      <c r="G215" s="26">
        <v>391.54</v>
      </c>
      <c r="H215" s="26">
        <v>391.54</v>
      </c>
    </row>
    <row r="216" spans="1:8">
      <c r="A216" t="s">
        <v>31</v>
      </c>
      <c r="B216" t="s">
        <v>8</v>
      </c>
      <c r="C216" t="s">
        <v>246</v>
      </c>
      <c r="D216" t="s">
        <v>247</v>
      </c>
      <c r="E216" t="str">
        <f>+E215</f>
        <v>MAYO</v>
      </c>
      <c r="F216" s="26">
        <v>0</v>
      </c>
      <c r="G216" s="26">
        <v>973.65</v>
      </c>
      <c r="H216" s="26">
        <v>973.65</v>
      </c>
    </row>
    <row r="217" spans="1:8">
      <c r="A217" t="s">
        <v>31</v>
      </c>
      <c r="B217" t="s">
        <v>10</v>
      </c>
      <c r="C217" t="s">
        <v>246</v>
      </c>
      <c r="D217" t="s">
        <v>248</v>
      </c>
      <c r="E217" t="str">
        <f t="shared" si="3"/>
        <v>MAYO</v>
      </c>
      <c r="F217" s="26">
        <v>0</v>
      </c>
      <c r="G217" s="26">
        <v>10</v>
      </c>
      <c r="H217" s="26">
        <v>10</v>
      </c>
    </row>
    <row r="218" spans="1:8">
      <c r="A218" t="s">
        <v>31</v>
      </c>
      <c r="B218" t="s">
        <v>12</v>
      </c>
      <c r="C218" t="s">
        <v>246</v>
      </c>
      <c r="D218" t="s">
        <v>249</v>
      </c>
      <c r="E218" t="str">
        <f t="shared" si="3"/>
        <v>MAYO</v>
      </c>
      <c r="F218" s="26">
        <v>0</v>
      </c>
      <c r="G218" s="26">
        <v>140</v>
      </c>
      <c r="H218" s="26">
        <v>140</v>
      </c>
    </row>
    <row r="219" spans="1:8">
      <c r="A219" t="s">
        <v>31</v>
      </c>
      <c r="B219" t="s">
        <v>15</v>
      </c>
      <c r="C219" t="s">
        <v>246</v>
      </c>
      <c r="D219" t="s">
        <v>250</v>
      </c>
      <c r="E219" t="str">
        <f t="shared" si="3"/>
        <v>MAYO</v>
      </c>
      <c r="F219" s="26">
        <v>0</v>
      </c>
      <c r="G219" s="26">
        <v>10</v>
      </c>
      <c r="H219" s="26">
        <v>10</v>
      </c>
    </row>
    <row r="220" spans="1:8">
      <c r="A220" t="s">
        <v>31</v>
      </c>
      <c r="B220" t="s">
        <v>17</v>
      </c>
      <c r="C220" t="s">
        <v>246</v>
      </c>
      <c r="D220" t="s">
        <v>251</v>
      </c>
      <c r="E220" t="str">
        <f t="shared" si="3"/>
        <v>MAYO</v>
      </c>
      <c r="F220" s="26">
        <v>0</v>
      </c>
      <c r="G220" s="26">
        <v>685.58</v>
      </c>
      <c r="H220" s="26">
        <v>685.58</v>
      </c>
    </row>
    <row r="221" spans="1:8">
      <c r="A221" t="s">
        <v>31</v>
      </c>
      <c r="B221" t="s">
        <v>19</v>
      </c>
      <c r="C221" t="s">
        <v>246</v>
      </c>
      <c r="D221" t="s">
        <v>252</v>
      </c>
      <c r="E221" t="str">
        <f t="shared" si="3"/>
        <v>MAYO</v>
      </c>
      <c r="F221" s="26">
        <v>0</v>
      </c>
      <c r="G221" s="26">
        <v>10</v>
      </c>
      <c r="H221" s="26">
        <v>10</v>
      </c>
    </row>
    <row r="222" spans="1:8">
      <c r="A222" t="s">
        <v>31</v>
      </c>
      <c r="B222" t="s">
        <v>21</v>
      </c>
      <c r="C222" t="s">
        <v>246</v>
      </c>
      <c r="D222" t="s">
        <v>253</v>
      </c>
      <c r="E222" t="str">
        <f t="shared" si="3"/>
        <v>MAYO</v>
      </c>
      <c r="F222" s="26">
        <v>0</v>
      </c>
      <c r="G222" s="26">
        <v>10</v>
      </c>
      <c r="H222" s="26">
        <v>10</v>
      </c>
    </row>
    <row r="223" spans="1:8">
      <c r="A223" t="s">
        <v>31</v>
      </c>
      <c r="B223" t="s">
        <v>23</v>
      </c>
      <c r="C223" t="s">
        <v>246</v>
      </c>
      <c r="D223" t="s">
        <v>254</v>
      </c>
      <c r="E223" t="str">
        <f t="shared" si="3"/>
        <v>MAYO</v>
      </c>
      <c r="F223" s="26">
        <v>0</v>
      </c>
      <c r="G223" s="26">
        <v>1</v>
      </c>
      <c r="H223" s="26">
        <v>1</v>
      </c>
    </row>
    <row r="224" spans="1:8">
      <c r="A224" t="s">
        <v>31</v>
      </c>
      <c r="B224" t="s">
        <v>25</v>
      </c>
      <c r="C224" t="s">
        <v>246</v>
      </c>
      <c r="D224" t="s">
        <v>255</v>
      </c>
      <c r="E224" t="str">
        <f t="shared" si="3"/>
        <v>MAYO</v>
      </c>
      <c r="F224" s="26">
        <v>0</v>
      </c>
      <c r="G224" s="26">
        <v>632.64</v>
      </c>
      <c r="H224" s="26">
        <v>632.64</v>
      </c>
    </row>
    <row r="225" spans="1:8">
      <c r="A225">
        <v>12</v>
      </c>
      <c r="B225">
        <v>10</v>
      </c>
      <c r="C225" t="s">
        <v>246</v>
      </c>
      <c r="D225" t="s">
        <v>256</v>
      </c>
      <c r="E225" t="str">
        <f t="shared" si="3"/>
        <v>MAYO</v>
      </c>
      <c r="F225" s="26">
        <v>0</v>
      </c>
      <c r="G225" s="26">
        <v>581.07000000000005</v>
      </c>
      <c r="H225" s="26">
        <v>581.07000000000005</v>
      </c>
    </row>
    <row r="226" spans="1:8">
      <c r="A226" t="s">
        <v>31</v>
      </c>
      <c r="B226" t="s">
        <v>29</v>
      </c>
      <c r="C226" t="s">
        <v>246</v>
      </c>
      <c r="D226" t="s">
        <v>257</v>
      </c>
      <c r="E226" t="str">
        <f t="shared" si="3"/>
        <v>MAYO</v>
      </c>
      <c r="F226" s="26">
        <v>0</v>
      </c>
      <c r="G226" s="26">
        <v>10</v>
      </c>
      <c r="H226" s="26">
        <v>10</v>
      </c>
    </row>
    <row r="227" spans="1:8">
      <c r="A227" t="s">
        <v>31</v>
      </c>
      <c r="B227" t="s">
        <v>31</v>
      </c>
      <c r="C227" t="s">
        <v>246</v>
      </c>
      <c r="D227" t="s">
        <v>258</v>
      </c>
      <c r="E227" t="str">
        <f t="shared" si="3"/>
        <v>MAYO</v>
      </c>
      <c r="F227" s="26">
        <v>0</v>
      </c>
      <c r="G227" s="26">
        <v>10</v>
      </c>
      <c r="H227" s="26">
        <v>10</v>
      </c>
    </row>
    <row r="228" spans="1:8">
      <c r="A228" t="s">
        <v>31</v>
      </c>
      <c r="B228" t="s">
        <v>33</v>
      </c>
      <c r="C228" t="s">
        <v>246</v>
      </c>
      <c r="D228" t="s">
        <v>259</v>
      </c>
      <c r="E228" t="str">
        <f t="shared" si="3"/>
        <v>MAYO</v>
      </c>
      <c r="F228" s="26">
        <v>0</v>
      </c>
      <c r="G228" s="26">
        <v>0</v>
      </c>
      <c r="H228" s="26">
        <v>0</v>
      </c>
    </row>
    <row r="229" spans="1:8">
      <c r="A229">
        <v>12</v>
      </c>
      <c r="B229">
        <v>14</v>
      </c>
      <c r="C229" t="s">
        <v>246</v>
      </c>
      <c r="D229" t="s">
        <v>302</v>
      </c>
      <c r="E229" t="str">
        <f t="shared" si="3"/>
        <v>MAYO</v>
      </c>
      <c r="F229" s="26">
        <v>0</v>
      </c>
      <c r="G229" s="26">
        <v>263.81</v>
      </c>
      <c r="H229" s="26">
        <v>263.81</v>
      </c>
    </row>
    <row r="230" spans="1:8">
      <c r="A230" t="s">
        <v>31</v>
      </c>
      <c r="B230" t="s">
        <v>37</v>
      </c>
      <c r="C230" t="s">
        <v>246</v>
      </c>
      <c r="D230" t="s">
        <v>260</v>
      </c>
      <c r="E230" t="str">
        <f t="shared" si="3"/>
        <v>MAYO</v>
      </c>
      <c r="F230" s="26">
        <v>0</v>
      </c>
      <c r="G230" s="26">
        <v>371.87</v>
      </c>
      <c r="H230" s="26">
        <v>371.87</v>
      </c>
    </row>
    <row r="231" spans="1:8">
      <c r="A231" t="s">
        <v>31</v>
      </c>
      <c r="B231" t="s">
        <v>39</v>
      </c>
      <c r="C231" t="s">
        <v>246</v>
      </c>
      <c r="D231" t="s">
        <v>261</v>
      </c>
      <c r="E231" t="str">
        <f t="shared" si="3"/>
        <v>MAYO</v>
      </c>
      <c r="F231" s="26">
        <v>0</v>
      </c>
      <c r="G231" s="26">
        <v>158</v>
      </c>
      <c r="H231" s="26">
        <v>158</v>
      </c>
    </row>
    <row r="232" spans="1:8">
      <c r="A232" t="s">
        <v>31</v>
      </c>
      <c r="B232" t="s">
        <v>41</v>
      </c>
      <c r="C232" t="s">
        <v>246</v>
      </c>
      <c r="D232" t="s">
        <v>262</v>
      </c>
      <c r="E232" t="str">
        <f t="shared" si="3"/>
        <v>MAYO</v>
      </c>
      <c r="F232" s="26">
        <v>0</v>
      </c>
      <c r="G232" s="26">
        <v>229.58</v>
      </c>
      <c r="H232" s="26">
        <v>229.58</v>
      </c>
    </row>
    <row r="233" spans="1:8">
      <c r="A233" t="s">
        <v>31</v>
      </c>
      <c r="B233" t="s">
        <v>43</v>
      </c>
      <c r="C233" t="s">
        <v>246</v>
      </c>
      <c r="D233" t="s">
        <v>263</v>
      </c>
      <c r="E233" t="str">
        <f t="shared" si="3"/>
        <v>MAYO</v>
      </c>
      <c r="F233" s="26">
        <v>0</v>
      </c>
      <c r="G233" s="26">
        <v>211.64</v>
      </c>
      <c r="H233" s="26">
        <v>211.64</v>
      </c>
    </row>
    <row r="234" spans="1:8">
      <c r="A234" t="s">
        <v>31</v>
      </c>
      <c r="B234" t="s">
        <v>77</v>
      </c>
      <c r="C234" t="s">
        <v>246</v>
      </c>
      <c r="D234" t="s">
        <v>264</v>
      </c>
      <c r="E234" t="str">
        <f t="shared" si="3"/>
        <v>MAYO</v>
      </c>
      <c r="F234" s="26">
        <v>0</v>
      </c>
      <c r="G234" s="26">
        <v>360.02</v>
      </c>
      <c r="H234" s="26">
        <v>360.02</v>
      </c>
    </row>
    <row r="235" spans="1:8">
      <c r="A235" t="s">
        <v>31</v>
      </c>
      <c r="B235" t="s">
        <v>78</v>
      </c>
      <c r="C235" t="s">
        <v>246</v>
      </c>
      <c r="D235" t="s">
        <v>265</v>
      </c>
      <c r="E235" t="str">
        <f t="shared" si="3"/>
        <v>MAYO</v>
      </c>
      <c r="F235" s="26">
        <v>0</v>
      </c>
      <c r="G235" s="26">
        <v>37.97</v>
      </c>
      <c r="H235" s="26">
        <v>37.97</v>
      </c>
    </row>
    <row r="236" spans="1:8">
      <c r="A236" t="s">
        <v>31</v>
      </c>
      <c r="B236" t="s">
        <v>100</v>
      </c>
      <c r="C236" t="s">
        <v>246</v>
      </c>
      <c r="D236" t="s">
        <v>165</v>
      </c>
      <c r="E236" t="str">
        <f t="shared" si="3"/>
        <v>MAYO</v>
      </c>
      <c r="F236" s="26">
        <v>0</v>
      </c>
      <c r="G236" s="26">
        <v>118.31</v>
      </c>
      <c r="H236" s="26">
        <v>118.31</v>
      </c>
    </row>
    <row r="237" spans="1:8">
      <c r="A237" t="s">
        <v>31</v>
      </c>
      <c r="B237" t="s">
        <v>101</v>
      </c>
      <c r="C237" t="s">
        <v>246</v>
      </c>
      <c r="D237" t="s">
        <v>266</v>
      </c>
      <c r="E237" t="str">
        <f t="shared" si="3"/>
        <v>MAYO</v>
      </c>
      <c r="F237" s="26">
        <v>0</v>
      </c>
      <c r="G237" s="26">
        <v>194.5</v>
      </c>
      <c r="H237" s="26">
        <v>194.5</v>
      </c>
    </row>
    <row r="238" spans="1:8">
      <c r="A238" t="s">
        <v>31</v>
      </c>
      <c r="B238" t="s">
        <v>123</v>
      </c>
      <c r="C238" t="s">
        <v>246</v>
      </c>
      <c r="D238" t="s">
        <v>267</v>
      </c>
      <c r="E238" t="str">
        <f t="shared" si="3"/>
        <v>MAYO</v>
      </c>
      <c r="F238" s="26">
        <v>0</v>
      </c>
      <c r="G238" s="26">
        <v>130</v>
      </c>
      <c r="H238" s="26">
        <v>130</v>
      </c>
    </row>
    <row r="239" spans="1:8">
      <c r="A239" t="s">
        <v>31</v>
      </c>
      <c r="B239">
        <v>24</v>
      </c>
      <c r="C239" t="s">
        <v>246</v>
      </c>
      <c r="D239" t="s">
        <v>268</v>
      </c>
      <c r="E239" t="str">
        <f t="shared" si="3"/>
        <v>MAYO</v>
      </c>
      <c r="F239" s="26">
        <v>0</v>
      </c>
      <c r="G239" s="26">
        <v>323.36</v>
      </c>
      <c r="H239" s="26">
        <v>323.36</v>
      </c>
    </row>
    <row r="240" spans="1:8">
      <c r="A240" t="s">
        <v>31</v>
      </c>
      <c r="B240" t="s">
        <v>203</v>
      </c>
      <c r="C240" t="s">
        <v>246</v>
      </c>
      <c r="D240" t="s">
        <v>216</v>
      </c>
      <c r="E240" t="str">
        <f t="shared" si="3"/>
        <v>MAYO</v>
      </c>
      <c r="F240" s="26">
        <v>0</v>
      </c>
      <c r="G240" s="26">
        <v>232.01</v>
      </c>
      <c r="H240" s="26">
        <v>232.01</v>
      </c>
    </row>
    <row r="241" spans="1:8">
      <c r="A241" t="s">
        <v>31</v>
      </c>
      <c r="B241" t="s">
        <v>205</v>
      </c>
      <c r="C241" t="s">
        <v>246</v>
      </c>
      <c r="D241" t="s">
        <v>269</v>
      </c>
      <c r="E241" t="str">
        <f t="shared" si="3"/>
        <v>MAYO</v>
      </c>
      <c r="F241" s="26">
        <v>0</v>
      </c>
      <c r="G241" s="26">
        <v>283.13</v>
      </c>
      <c r="H241" s="26">
        <v>283.13</v>
      </c>
    </row>
    <row r="242" spans="1:8">
      <c r="A242" t="s">
        <v>33</v>
      </c>
      <c r="B242" t="s">
        <v>8</v>
      </c>
      <c r="C242" t="s">
        <v>270</v>
      </c>
      <c r="D242" t="s">
        <v>270</v>
      </c>
      <c r="E242" t="str">
        <f>+E241</f>
        <v>MAYO</v>
      </c>
      <c r="F242" s="26">
        <v>0</v>
      </c>
      <c r="G242" s="26">
        <v>10</v>
      </c>
      <c r="H242" s="26">
        <v>10</v>
      </c>
    </row>
    <row r="243" spans="1:8">
      <c r="A243" t="s">
        <v>33</v>
      </c>
      <c r="B243" t="s">
        <v>10</v>
      </c>
      <c r="C243" t="s">
        <v>270</v>
      </c>
      <c r="D243" t="s">
        <v>271</v>
      </c>
      <c r="E243" t="str">
        <f t="shared" si="3"/>
        <v>MAYO</v>
      </c>
      <c r="F243" s="26">
        <v>0</v>
      </c>
      <c r="G243" s="26">
        <v>0</v>
      </c>
      <c r="H243" s="26">
        <v>0</v>
      </c>
    </row>
    <row r="244" spans="1:8">
      <c r="A244" t="s">
        <v>33</v>
      </c>
      <c r="B244" t="s">
        <v>12</v>
      </c>
      <c r="C244" t="s">
        <v>270</v>
      </c>
      <c r="D244" t="s">
        <v>272</v>
      </c>
      <c r="E244" t="str">
        <f t="shared" si="3"/>
        <v>MAYO</v>
      </c>
      <c r="F244" s="26">
        <v>0</v>
      </c>
      <c r="G244" s="26">
        <v>708.51</v>
      </c>
      <c r="H244" s="26">
        <v>708.51</v>
      </c>
    </row>
    <row r="245" spans="1:8">
      <c r="A245" t="s">
        <v>33</v>
      </c>
      <c r="B245" t="s">
        <v>15</v>
      </c>
      <c r="C245" t="s">
        <v>270</v>
      </c>
      <c r="D245" t="s">
        <v>273</v>
      </c>
      <c r="E245" t="str">
        <f t="shared" si="3"/>
        <v>MAYO</v>
      </c>
      <c r="F245" s="26">
        <v>0</v>
      </c>
      <c r="G245" s="26">
        <v>465.92</v>
      </c>
      <c r="H245" s="26">
        <v>465.92</v>
      </c>
    </row>
    <row r="246" spans="1:8">
      <c r="A246" t="s">
        <v>33</v>
      </c>
      <c r="B246" t="s">
        <v>17</v>
      </c>
      <c r="C246" t="s">
        <v>270</v>
      </c>
      <c r="D246" t="s">
        <v>274</v>
      </c>
      <c r="E246" t="str">
        <f t="shared" si="3"/>
        <v>MAYO</v>
      </c>
      <c r="F246" s="26">
        <v>0</v>
      </c>
      <c r="G246" s="26">
        <v>0</v>
      </c>
      <c r="H246" s="26">
        <v>0</v>
      </c>
    </row>
    <row r="247" spans="1:8">
      <c r="A247" t="s">
        <v>33</v>
      </c>
      <c r="B247" t="s">
        <v>19</v>
      </c>
      <c r="C247" t="s">
        <v>270</v>
      </c>
      <c r="D247" t="s">
        <v>275</v>
      </c>
      <c r="E247" t="str">
        <f t="shared" si="3"/>
        <v>MAYO</v>
      </c>
      <c r="F247" s="26">
        <v>0</v>
      </c>
      <c r="G247" s="26">
        <v>642.75</v>
      </c>
      <c r="H247" s="26">
        <v>642.75</v>
      </c>
    </row>
    <row r="248" spans="1:8">
      <c r="A248">
        <v>13</v>
      </c>
      <c r="B248" t="s">
        <v>21</v>
      </c>
      <c r="C248" t="s">
        <v>270</v>
      </c>
      <c r="D248" t="s">
        <v>276</v>
      </c>
      <c r="E248" t="str">
        <f t="shared" si="3"/>
        <v>MAYO</v>
      </c>
      <c r="F248" s="26">
        <v>0</v>
      </c>
      <c r="G248" s="26">
        <v>0</v>
      </c>
      <c r="H248" s="26">
        <v>0</v>
      </c>
    </row>
    <row r="249" spans="1:8">
      <c r="A249" t="s">
        <v>33</v>
      </c>
      <c r="B249" t="s">
        <v>23</v>
      </c>
      <c r="C249" t="s">
        <v>270</v>
      </c>
      <c r="D249" t="s">
        <v>243</v>
      </c>
      <c r="E249" t="str">
        <f t="shared" si="3"/>
        <v>MAYO</v>
      </c>
      <c r="F249" s="26">
        <v>0</v>
      </c>
      <c r="G249" s="26">
        <v>400</v>
      </c>
      <c r="H249" s="26">
        <v>400</v>
      </c>
    </row>
    <row r="250" spans="1:8">
      <c r="A250" t="s">
        <v>33</v>
      </c>
      <c r="B250" t="s">
        <v>25</v>
      </c>
      <c r="C250" t="s">
        <v>270</v>
      </c>
      <c r="D250" t="s">
        <v>277</v>
      </c>
      <c r="E250" t="str">
        <f t="shared" si="3"/>
        <v>MAYO</v>
      </c>
      <c r="F250" s="26">
        <v>0</v>
      </c>
      <c r="G250" s="26">
        <v>0</v>
      </c>
      <c r="H250" s="26">
        <v>0</v>
      </c>
    </row>
    <row r="251" spans="1:8">
      <c r="A251" t="s">
        <v>33</v>
      </c>
      <c r="B251" t="s">
        <v>27</v>
      </c>
      <c r="C251" t="s">
        <v>270</v>
      </c>
      <c r="D251" t="s">
        <v>278</v>
      </c>
      <c r="E251" t="str">
        <f t="shared" si="3"/>
        <v>MAYO</v>
      </c>
      <c r="F251" s="26">
        <v>0</v>
      </c>
      <c r="G251" s="26">
        <v>423.59</v>
      </c>
      <c r="H251" s="26">
        <v>423.59</v>
      </c>
    </row>
    <row r="252" spans="1:8">
      <c r="A252" t="s">
        <v>33</v>
      </c>
      <c r="B252" t="s">
        <v>29</v>
      </c>
      <c r="C252" t="s">
        <v>270</v>
      </c>
      <c r="D252" t="s">
        <v>279</v>
      </c>
      <c r="E252" t="str">
        <f t="shared" si="3"/>
        <v>MAYO</v>
      </c>
      <c r="F252" s="26">
        <v>0</v>
      </c>
      <c r="G252" s="26">
        <v>441.62</v>
      </c>
      <c r="H252" s="26">
        <v>441.62</v>
      </c>
    </row>
    <row r="253" spans="1:8">
      <c r="A253" t="s">
        <v>33</v>
      </c>
      <c r="B253" t="s">
        <v>31</v>
      </c>
      <c r="C253" t="s">
        <v>270</v>
      </c>
      <c r="D253" t="s">
        <v>280</v>
      </c>
      <c r="E253" t="str">
        <f t="shared" si="3"/>
        <v>MAYO</v>
      </c>
      <c r="F253" s="26">
        <v>0</v>
      </c>
      <c r="G253" s="26">
        <v>10</v>
      </c>
      <c r="H253" s="26">
        <v>10</v>
      </c>
    </row>
    <row r="254" spans="1:8">
      <c r="A254" t="s">
        <v>33</v>
      </c>
      <c r="B254" t="s">
        <v>33</v>
      </c>
      <c r="C254" t="s">
        <v>270</v>
      </c>
      <c r="D254" t="s">
        <v>281</v>
      </c>
      <c r="E254" t="str">
        <f t="shared" si="3"/>
        <v>MAYO</v>
      </c>
      <c r="F254" s="26">
        <v>0</v>
      </c>
      <c r="G254" s="26">
        <v>345.44</v>
      </c>
      <c r="H254" s="26">
        <v>345.44</v>
      </c>
    </row>
    <row r="255" spans="1:8">
      <c r="A255">
        <v>14</v>
      </c>
      <c r="B255" t="s">
        <v>8</v>
      </c>
      <c r="C255" t="s">
        <v>282</v>
      </c>
      <c r="D255" t="s">
        <v>283</v>
      </c>
      <c r="E255" t="str">
        <f>+E254</f>
        <v>MAYO</v>
      </c>
      <c r="F255" s="26">
        <v>0</v>
      </c>
      <c r="G255" s="26">
        <v>1620.02</v>
      </c>
      <c r="H255" s="26">
        <v>1620.02</v>
      </c>
    </row>
    <row r="256" spans="1:8">
      <c r="A256" t="s">
        <v>35</v>
      </c>
      <c r="B256" t="s">
        <v>10</v>
      </c>
      <c r="C256" t="s">
        <v>282</v>
      </c>
      <c r="D256" t="s">
        <v>284</v>
      </c>
      <c r="E256" t="str">
        <f t="shared" si="3"/>
        <v>MAYO</v>
      </c>
      <c r="F256" s="26">
        <v>0</v>
      </c>
      <c r="G256" s="26">
        <v>1716.32</v>
      </c>
      <c r="H256" s="26">
        <v>1716.32</v>
      </c>
    </row>
    <row r="257" spans="1:8">
      <c r="A257" t="s">
        <v>35</v>
      </c>
      <c r="B257" t="s">
        <v>12</v>
      </c>
      <c r="C257" t="s">
        <v>282</v>
      </c>
      <c r="D257" t="s">
        <v>285</v>
      </c>
      <c r="E257" t="str">
        <f t="shared" si="3"/>
        <v>MAYO</v>
      </c>
      <c r="F257" s="26">
        <v>0</v>
      </c>
      <c r="G257" s="26">
        <v>840.98</v>
      </c>
      <c r="H257" s="26">
        <v>840.98</v>
      </c>
    </row>
    <row r="258" spans="1:8">
      <c r="A258" t="s">
        <v>35</v>
      </c>
      <c r="B258" t="s">
        <v>15</v>
      </c>
      <c r="C258" t="s">
        <v>282</v>
      </c>
      <c r="D258" t="s">
        <v>269</v>
      </c>
      <c r="E258" t="str">
        <f t="shared" si="3"/>
        <v>MAYO</v>
      </c>
      <c r="F258" s="26">
        <v>0</v>
      </c>
      <c r="G258" s="26">
        <v>638.6</v>
      </c>
      <c r="H258" s="26">
        <v>638.6</v>
      </c>
    </row>
    <row r="259" spans="1:8">
      <c r="A259" t="s">
        <v>35</v>
      </c>
      <c r="B259" t="s">
        <v>17</v>
      </c>
      <c r="C259" t="s">
        <v>282</v>
      </c>
      <c r="D259" t="s">
        <v>286</v>
      </c>
      <c r="E259" t="str">
        <f t="shared" si="3"/>
        <v>MAYO</v>
      </c>
      <c r="F259" s="26">
        <v>0</v>
      </c>
      <c r="G259" s="26">
        <v>531.12</v>
      </c>
      <c r="H259" s="26">
        <v>531.12</v>
      </c>
    </row>
    <row r="260" spans="1:8">
      <c r="A260" t="s">
        <v>35</v>
      </c>
      <c r="B260" t="s">
        <v>19</v>
      </c>
      <c r="C260" t="s">
        <v>282</v>
      </c>
      <c r="D260" t="s">
        <v>287</v>
      </c>
      <c r="E260" t="str">
        <f t="shared" ref="E260:E263" si="4">+E259</f>
        <v>MAYO</v>
      </c>
      <c r="F260" s="26">
        <v>0</v>
      </c>
      <c r="G260" s="26">
        <v>430.13</v>
      </c>
      <c r="H260" s="26">
        <v>430.13</v>
      </c>
    </row>
    <row r="261" spans="1:8">
      <c r="A261" t="s">
        <v>35</v>
      </c>
      <c r="B261" t="s">
        <v>21</v>
      </c>
      <c r="C261" t="s">
        <v>282</v>
      </c>
      <c r="D261" t="s">
        <v>288</v>
      </c>
      <c r="E261" t="str">
        <f t="shared" si="4"/>
        <v>MAYO</v>
      </c>
      <c r="F261" s="26">
        <v>0</v>
      </c>
      <c r="G261" s="26">
        <v>150</v>
      </c>
      <c r="H261" s="26">
        <v>150</v>
      </c>
    </row>
    <row r="262" spans="1:8">
      <c r="A262" t="s">
        <v>35</v>
      </c>
      <c r="B262" t="s">
        <v>23</v>
      </c>
      <c r="C262" t="s">
        <v>282</v>
      </c>
      <c r="D262" t="s">
        <v>289</v>
      </c>
      <c r="E262" t="str">
        <f t="shared" si="4"/>
        <v>MAYO</v>
      </c>
      <c r="F262" s="26">
        <v>0</v>
      </c>
      <c r="G262" s="26">
        <v>221.86</v>
      </c>
      <c r="H262" s="26">
        <v>221.86</v>
      </c>
    </row>
    <row r="263" spans="1:8">
      <c r="A263" t="s">
        <v>35</v>
      </c>
      <c r="B263" t="s">
        <v>25</v>
      </c>
      <c r="C263" t="s">
        <v>282</v>
      </c>
      <c r="D263" t="s">
        <v>290</v>
      </c>
      <c r="E263" t="str">
        <f t="shared" si="4"/>
        <v>MAYO</v>
      </c>
      <c r="F263" s="26">
        <v>0</v>
      </c>
      <c r="G263" s="26">
        <v>200</v>
      </c>
      <c r="H263" s="26">
        <v>200</v>
      </c>
    </row>
  </sheetData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workbookViewId="0">
      <selection activeCell="L23" sqref="L23"/>
    </sheetView>
  </sheetViews>
  <sheetFormatPr baseColWidth="10" defaultRowHeight="12.75"/>
  <cols>
    <col min="2" max="2" width="66.85546875" bestFit="1" customWidth="1"/>
    <col min="8" max="8" width="11.42578125" style="26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26" t="s">
        <v>311</v>
      </c>
      <c r="I1" t="s">
        <v>312</v>
      </c>
    </row>
    <row r="2" spans="1:9" ht="12.7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26">
        <v>264.29000000000002</v>
      </c>
      <c r="I2" t="s">
        <v>315</v>
      </c>
    </row>
    <row r="3" spans="1:9" ht="12.7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12</v>
      </c>
      <c r="G3" t="s">
        <v>285</v>
      </c>
      <c r="H3" s="26">
        <v>264.29000000000002</v>
      </c>
      <c r="I3" t="s">
        <v>316</v>
      </c>
    </row>
    <row r="4" spans="1:9" ht="12.75" customHeight="1">
      <c r="A4" t="s">
        <v>8</v>
      </c>
      <c r="B4" t="s">
        <v>313</v>
      </c>
      <c r="C4" t="s">
        <v>314</v>
      </c>
      <c r="D4" t="s">
        <v>35</v>
      </c>
      <c r="E4" t="s">
        <v>282</v>
      </c>
      <c r="F4" t="s">
        <v>21</v>
      </c>
      <c r="G4" t="s">
        <v>288</v>
      </c>
      <c r="H4" s="26">
        <v>364.29</v>
      </c>
      <c r="I4" t="s">
        <v>315</v>
      </c>
    </row>
    <row r="5" spans="1:9" ht="12.75" customHeight="1">
      <c r="A5" t="s">
        <v>12</v>
      </c>
      <c r="B5" t="s">
        <v>319</v>
      </c>
      <c r="C5" t="s">
        <v>320</v>
      </c>
      <c r="D5" t="s">
        <v>12</v>
      </c>
      <c r="E5" t="s">
        <v>59</v>
      </c>
      <c r="F5" t="s">
        <v>25</v>
      </c>
      <c r="G5" t="s">
        <v>67</v>
      </c>
      <c r="H5" s="26">
        <v>250</v>
      </c>
      <c r="I5" t="s">
        <v>315</v>
      </c>
    </row>
    <row r="6" spans="1:9" ht="12.75" customHeight="1">
      <c r="A6" t="s">
        <v>12</v>
      </c>
      <c r="B6" t="s">
        <v>319</v>
      </c>
      <c r="C6" t="s">
        <v>320</v>
      </c>
      <c r="D6" t="s">
        <v>17</v>
      </c>
      <c r="E6" t="s">
        <v>103</v>
      </c>
      <c r="F6" t="s">
        <v>17</v>
      </c>
      <c r="G6" t="s">
        <v>107</v>
      </c>
      <c r="H6" s="26">
        <v>200</v>
      </c>
      <c r="I6" t="s">
        <v>315</v>
      </c>
    </row>
    <row r="7" spans="1:9" ht="12.75" customHeight="1">
      <c r="A7" t="s">
        <v>12</v>
      </c>
      <c r="B7" t="s">
        <v>319</v>
      </c>
      <c r="C7" t="s">
        <v>320</v>
      </c>
      <c r="D7" t="s">
        <v>17</v>
      </c>
      <c r="E7" t="s">
        <v>103</v>
      </c>
      <c r="F7" t="s">
        <v>100</v>
      </c>
      <c r="G7" t="s">
        <v>121</v>
      </c>
      <c r="H7" s="26">
        <v>200</v>
      </c>
      <c r="I7" t="s">
        <v>315</v>
      </c>
    </row>
    <row r="8" spans="1:9" ht="12.7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25</v>
      </c>
      <c r="G8" t="s">
        <v>110</v>
      </c>
      <c r="H8" s="26">
        <v>57.14</v>
      </c>
      <c r="I8" t="s">
        <v>315</v>
      </c>
    </row>
    <row r="9" spans="1:9" ht="12.7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29</v>
      </c>
      <c r="G9" t="s">
        <v>112</v>
      </c>
      <c r="H9" s="26">
        <v>117.98</v>
      </c>
      <c r="I9" t="s">
        <v>315</v>
      </c>
    </row>
    <row r="10" spans="1:9" ht="12.7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39</v>
      </c>
      <c r="G10" t="s">
        <v>116</v>
      </c>
      <c r="H10" s="26">
        <v>272.52</v>
      </c>
      <c r="I10" t="s">
        <v>315</v>
      </c>
    </row>
    <row r="11" spans="1:9" ht="12.7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41</v>
      </c>
      <c r="G11" t="s">
        <v>117</v>
      </c>
      <c r="H11" s="26">
        <v>115</v>
      </c>
      <c r="I11" t="s">
        <v>315</v>
      </c>
    </row>
    <row r="12" spans="1:9" ht="12.75" customHeight="1">
      <c r="A12" t="s">
        <v>15</v>
      </c>
      <c r="B12" t="s">
        <v>321</v>
      </c>
      <c r="C12" t="s">
        <v>322</v>
      </c>
      <c r="D12" t="s">
        <v>17</v>
      </c>
      <c r="E12" t="s">
        <v>103</v>
      </c>
      <c r="F12" t="s">
        <v>123</v>
      </c>
      <c r="G12" t="s">
        <v>124</v>
      </c>
      <c r="H12" s="26">
        <v>115.53</v>
      </c>
      <c r="I12" t="s">
        <v>315</v>
      </c>
    </row>
    <row r="13" spans="1:9" ht="12.75" customHeight="1">
      <c r="A13" t="s">
        <v>17</v>
      </c>
      <c r="B13" s="16" t="s">
        <v>323</v>
      </c>
      <c r="C13" t="s">
        <v>324</v>
      </c>
      <c r="D13" t="s">
        <v>19</v>
      </c>
      <c r="E13" t="s">
        <v>125</v>
      </c>
      <c r="F13" t="s">
        <v>25</v>
      </c>
      <c r="G13" t="s">
        <v>133</v>
      </c>
      <c r="H13" s="26">
        <v>40</v>
      </c>
      <c r="I13" t="s">
        <v>316</v>
      </c>
    </row>
    <row r="14" spans="1:9" ht="12.75" customHeight="1">
      <c r="A14" t="s">
        <v>19</v>
      </c>
      <c r="B14" t="s">
        <v>325</v>
      </c>
      <c r="C14" t="s">
        <v>326</v>
      </c>
      <c r="D14" t="s">
        <v>19</v>
      </c>
      <c r="E14" t="s">
        <v>125</v>
      </c>
      <c r="F14" t="s">
        <v>25</v>
      </c>
      <c r="G14" t="s">
        <v>133</v>
      </c>
      <c r="H14" s="26">
        <v>167.89</v>
      </c>
      <c r="I14" t="s">
        <v>316</v>
      </c>
    </row>
    <row r="15" spans="1:9" ht="12.75" customHeight="1">
      <c r="A15" t="s">
        <v>19</v>
      </c>
      <c r="B15" t="s">
        <v>325</v>
      </c>
      <c r="C15" t="s">
        <v>326</v>
      </c>
      <c r="D15" t="s">
        <v>19</v>
      </c>
      <c r="E15" t="s">
        <v>125</v>
      </c>
      <c r="F15" t="s">
        <v>39</v>
      </c>
      <c r="G15" t="s">
        <v>140</v>
      </c>
      <c r="H15" s="26">
        <v>129.13999999999999</v>
      </c>
      <c r="I15" t="s">
        <v>315</v>
      </c>
    </row>
    <row r="16" spans="1:9" ht="12.75" customHeight="1">
      <c r="A16" t="s">
        <v>21</v>
      </c>
      <c r="B16" t="s">
        <v>327</v>
      </c>
      <c r="C16" t="s">
        <v>328</v>
      </c>
      <c r="D16" t="s">
        <v>19</v>
      </c>
      <c r="E16" t="s">
        <v>125</v>
      </c>
      <c r="F16" t="s">
        <v>8</v>
      </c>
      <c r="G16" t="s">
        <v>125</v>
      </c>
      <c r="H16" s="26">
        <v>100</v>
      </c>
      <c r="I16" t="s">
        <v>316</v>
      </c>
    </row>
    <row r="17" spans="1:9" ht="12.75" customHeight="1">
      <c r="A17" t="s">
        <v>21</v>
      </c>
      <c r="B17" t="s">
        <v>327</v>
      </c>
      <c r="C17" t="s">
        <v>328</v>
      </c>
      <c r="D17" t="s">
        <v>19</v>
      </c>
      <c r="E17" t="s">
        <v>125</v>
      </c>
      <c r="F17" t="s">
        <v>10</v>
      </c>
      <c r="G17" t="s">
        <v>126</v>
      </c>
      <c r="H17" s="26">
        <v>70</v>
      </c>
      <c r="I17" t="s">
        <v>315</v>
      </c>
    </row>
    <row r="18" spans="1:9" ht="12.75" customHeight="1">
      <c r="A18" t="s">
        <v>21</v>
      </c>
      <c r="B18" t="s">
        <v>327</v>
      </c>
      <c r="C18" t="s">
        <v>328</v>
      </c>
      <c r="D18" t="s">
        <v>19</v>
      </c>
      <c r="E18" t="s">
        <v>125</v>
      </c>
      <c r="F18" t="s">
        <v>15</v>
      </c>
      <c r="G18" t="s">
        <v>128</v>
      </c>
      <c r="H18" s="26">
        <v>100</v>
      </c>
      <c r="I18" t="s">
        <v>315</v>
      </c>
    </row>
    <row r="19" spans="1:9" ht="12.75" customHeight="1">
      <c r="A19" t="s">
        <v>21</v>
      </c>
      <c r="B19" t="s">
        <v>327</v>
      </c>
      <c r="C19" t="s">
        <v>328</v>
      </c>
      <c r="D19" t="s">
        <v>19</v>
      </c>
      <c r="E19" t="s">
        <v>125</v>
      </c>
      <c r="F19" t="s">
        <v>21</v>
      </c>
      <c r="G19" t="s">
        <v>131</v>
      </c>
      <c r="H19" s="26">
        <v>70</v>
      </c>
      <c r="I19" t="s">
        <v>316</v>
      </c>
    </row>
    <row r="20" spans="1:9" ht="12.75" customHeight="1">
      <c r="A20" t="s">
        <v>21</v>
      </c>
      <c r="B20" t="s">
        <v>327</v>
      </c>
      <c r="C20" t="s">
        <v>328</v>
      </c>
      <c r="D20" t="s">
        <v>19</v>
      </c>
      <c r="E20" t="s">
        <v>125</v>
      </c>
      <c r="F20" t="s">
        <v>25</v>
      </c>
      <c r="G20" t="s">
        <v>133</v>
      </c>
      <c r="H20" s="26">
        <v>100</v>
      </c>
      <c r="I20" t="s">
        <v>316</v>
      </c>
    </row>
    <row r="21" spans="1:9" ht="12.75" customHeight="1">
      <c r="A21" t="s">
        <v>21</v>
      </c>
      <c r="B21" t="s">
        <v>327</v>
      </c>
      <c r="C21" t="s">
        <v>328</v>
      </c>
      <c r="D21" t="s">
        <v>19</v>
      </c>
      <c r="E21" t="s">
        <v>125</v>
      </c>
      <c r="F21" t="s">
        <v>27</v>
      </c>
      <c r="G21" t="s">
        <v>134</v>
      </c>
      <c r="H21" s="26">
        <v>70</v>
      </c>
      <c r="I21" t="s">
        <v>315</v>
      </c>
    </row>
    <row r="22" spans="1:9" ht="12.75" customHeight="1">
      <c r="A22" t="s">
        <v>21</v>
      </c>
      <c r="B22" t="s">
        <v>327</v>
      </c>
      <c r="C22" t="s">
        <v>328</v>
      </c>
      <c r="D22" t="s">
        <v>19</v>
      </c>
      <c r="E22" t="s">
        <v>125</v>
      </c>
      <c r="F22" t="s">
        <v>33</v>
      </c>
      <c r="G22" t="s">
        <v>137</v>
      </c>
      <c r="H22" s="26">
        <v>100</v>
      </c>
      <c r="I22" t="s">
        <v>315</v>
      </c>
    </row>
    <row r="23" spans="1:9" ht="12.75" customHeight="1">
      <c r="A23" t="s">
        <v>21</v>
      </c>
      <c r="B23" t="s">
        <v>327</v>
      </c>
      <c r="C23" t="s">
        <v>328</v>
      </c>
      <c r="D23" t="s">
        <v>19</v>
      </c>
      <c r="E23" t="s">
        <v>125</v>
      </c>
      <c r="F23" t="s">
        <v>39</v>
      </c>
      <c r="G23" t="s">
        <v>140</v>
      </c>
      <c r="H23" s="26">
        <v>70</v>
      </c>
      <c r="I23" t="s">
        <v>315</v>
      </c>
    </row>
    <row r="24" spans="1:9" ht="12.75" customHeight="1">
      <c r="A24" t="s">
        <v>23</v>
      </c>
      <c r="B24" t="s">
        <v>329</v>
      </c>
      <c r="C24" t="s">
        <v>330</v>
      </c>
      <c r="D24" t="s">
        <v>23</v>
      </c>
      <c r="E24" t="s">
        <v>156</v>
      </c>
      <c r="F24" t="s">
        <v>17</v>
      </c>
      <c r="G24" t="s">
        <v>161</v>
      </c>
      <c r="H24" s="26">
        <v>50</v>
      </c>
      <c r="I24" t="s">
        <v>315</v>
      </c>
    </row>
    <row r="25" spans="1:9" ht="12.75" customHeight="1">
      <c r="A25" t="s">
        <v>23</v>
      </c>
      <c r="B25" t="s">
        <v>329</v>
      </c>
      <c r="C25" t="s">
        <v>330</v>
      </c>
      <c r="D25" t="s">
        <v>23</v>
      </c>
      <c r="E25" t="s">
        <v>156</v>
      </c>
      <c r="F25" t="s">
        <v>19</v>
      </c>
      <c r="G25" t="s">
        <v>162</v>
      </c>
      <c r="H25" s="26">
        <v>50</v>
      </c>
      <c r="I25" t="s">
        <v>315</v>
      </c>
    </row>
    <row r="26" spans="1:9" ht="12.75" customHeight="1">
      <c r="A26" t="s">
        <v>23</v>
      </c>
      <c r="B26" t="s">
        <v>329</v>
      </c>
      <c r="C26" t="s">
        <v>330</v>
      </c>
      <c r="D26" t="s">
        <v>23</v>
      </c>
      <c r="E26" t="s">
        <v>156</v>
      </c>
      <c r="F26" t="s">
        <v>35</v>
      </c>
      <c r="G26" t="s">
        <v>170</v>
      </c>
      <c r="H26" s="26">
        <v>50</v>
      </c>
      <c r="I26" t="s">
        <v>315</v>
      </c>
    </row>
    <row r="27" spans="1:9" ht="12.75" customHeight="1">
      <c r="A27" t="s">
        <v>23</v>
      </c>
      <c r="B27" t="s">
        <v>329</v>
      </c>
      <c r="C27" t="s">
        <v>330</v>
      </c>
      <c r="D27" t="s">
        <v>23</v>
      </c>
      <c r="E27" t="s">
        <v>156</v>
      </c>
      <c r="F27" t="s">
        <v>43</v>
      </c>
      <c r="G27" t="s">
        <v>173</v>
      </c>
      <c r="H27" s="26">
        <v>50</v>
      </c>
      <c r="I27" t="s">
        <v>315</v>
      </c>
    </row>
    <row r="28" spans="1:9" ht="12.75" customHeight="1">
      <c r="A28" t="s">
        <v>23</v>
      </c>
      <c r="B28" t="s">
        <v>329</v>
      </c>
      <c r="C28" t="s">
        <v>330</v>
      </c>
      <c r="D28" t="s">
        <v>23</v>
      </c>
      <c r="E28" t="s">
        <v>156</v>
      </c>
      <c r="F28" t="s">
        <v>77</v>
      </c>
      <c r="G28" t="s">
        <v>174</v>
      </c>
      <c r="H28" s="26">
        <v>50</v>
      </c>
      <c r="I28" t="s">
        <v>315</v>
      </c>
    </row>
    <row r="29" spans="1:9" ht="12.75" customHeight="1">
      <c r="A29" t="s">
        <v>25</v>
      </c>
      <c r="B29" t="s">
        <v>331</v>
      </c>
      <c r="C29" t="s">
        <v>332</v>
      </c>
      <c r="D29" t="s">
        <v>29</v>
      </c>
      <c r="E29" t="s">
        <v>234</v>
      </c>
      <c r="F29" t="s">
        <v>10</v>
      </c>
      <c r="G29" t="s">
        <v>235</v>
      </c>
      <c r="H29" s="26">
        <v>87.14</v>
      </c>
      <c r="I29" t="s">
        <v>316</v>
      </c>
    </row>
    <row r="30" spans="1:9" ht="12.75" customHeight="1">
      <c r="A30" t="s">
        <v>25</v>
      </c>
      <c r="B30" t="s">
        <v>331</v>
      </c>
      <c r="C30" t="s">
        <v>332</v>
      </c>
      <c r="D30" t="s">
        <v>29</v>
      </c>
      <c r="E30" t="s">
        <v>234</v>
      </c>
      <c r="F30" t="s">
        <v>12</v>
      </c>
      <c r="G30" t="s">
        <v>236</v>
      </c>
      <c r="H30" s="26">
        <v>197.37</v>
      </c>
      <c r="I30" t="s">
        <v>316</v>
      </c>
    </row>
    <row r="31" spans="1:9" ht="12.75" customHeight="1">
      <c r="A31" t="s">
        <v>25</v>
      </c>
      <c r="B31" t="s">
        <v>331</v>
      </c>
      <c r="C31" t="s">
        <v>332</v>
      </c>
      <c r="D31" t="s">
        <v>29</v>
      </c>
      <c r="E31" t="s">
        <v>234</v>
      </c>
      <c r="F31" t="s">
        <v>15</v>
      </c>
      <c r="G31" t="s">
        <v>237</v>
      </c>
      <c r="H31" s="26">
        <v>100</v>
      </c>
      <c r="I31" t="s">
        <v>315</v>
      </c>
    </row>
    <row r="32" spans="1:9" ht="12.75" customHeight="1">
      <c r="A32" t="s">
        <v>25</v>
      </c>
      <c r="B32" t="s">
        <v>331</v>
      </c>
      <c r="C32" t="s">
        <v>332</v>
      </c>
      <c r="D32" t="s">
        <v>29</v>
      </c>
      <c r="E32" t="s">
        <v>234</v>
      </c>
      <c r="F32" t="s">
        <v>17</v>
      </c>
      <c r="G32" t="s">
        <v>238</v>
      </c>
      <c r="H32" s="26">
        <v>100</v>
      </c>
      <c r="I32" t="s">
        <v>315</v>
      </c>
    </row>
    <row r="33" spans="1:9" ht="12.75" customHeight="1">
      <c r="A33" t="s">
        <v>25</v>
      </c>
      <c r="B33" t="s">
        <v>331</v>
      </c>
      <c r="C33" t="s">
        <v>332</v>
      </c>
      <c r="D33" t="s">
        <v>29</v>
      </c>
      <c r="E33" t="s">
        <v>234</v>
      </c>
      <c r="F33" t="s">
        <v>19</v>
      </c>
      <c r="G33" t="s">
        <v>239</v>
      </c>
      <c r="H33" s="26">
        <v>131.16999999999999</v>
      </c>
      <c r="I33" t="s">
        <v>316</v>
      </c>
    </row>
    <row r="34" spans="1:9" ht="12.75" customHeight="1">
      <c r="A34" t="s">
        <v>25</v>
      </c>
      <c r="B34" t="s">
        <v>331</v>
      </c>
      <c r="C34" t="s">
        <v>332</v>
      </c>
      <c r="D34" t="s">
        <v>29</v>
      </c>
      <c r="E34" t="s">
        <v>234</v>
      </c>
      <c r="F34" t="s">
        <v>21</v>
      </c>
      <c r="G34" t="s">
        <v>240</v>
      </c>
      <c r="H34" s="26">
        <v>97</v>
      </c>
      <c r="I34" t="s">
        <v>315</v>
      </c>
    </row>
    <row r="35" spans="1:9" ht="12.75" customHeight="1">
      <c r="A35" t="s">
        <v>25</v>
      </c>
      <c r="B35" t="s">
        <v>331</v>
      </c>
      <c r="C35" t="s">
        <v>332</v>
      </c>
      <c r="D35" t="s">
        <v>29</v>
      </c>
      <c r="E35" t="s">
        <v>234</v>
      </c>
      <c r="F35" t="s">
        <v>23</v>
      </c>
      <c r="G35" t="s">
        <v>241</v>
      </c>
      <c r="H35" s="26">
        <v>75</v>
      </c>
      <c r="I35" t="s">
        <v>315</v>
      </c>
    </row>
    <row r="36" spans="1:9" ht="12.75" customHeight="1">
      <c r="A36" t="s">
        <v>25</v>
      </c>
      <c r="B36" t="s">
        <v>331</v>
      </c>
      <c r="C36" t="s">
        <v>332</v>
      </c>
      <c r="D36" t="s">
        <v>29</v>
      </c>
      <c r="E36" t="s">
        <v>234</v>
      </c>
      <c r="F36" t="s">
        <v>25</v>
      </c>
      <c r="G36" t="s">
        <v>242</v>
      </c>
      <c r="H36" s="26">
        <v>75</v>
      </c>
      <c r="I36" t="s">
        <v>315</v>
      </c>
    </row>
    <row r="37" spans="1:9" ht="12.75" customHeight="1">
      <c r="A37" t="s">
        <v>25</v>
      </c>
      <c r="B37" t="s">
        <v>331</v>
      </c>
      <c r="C37" t="s">
        <v>332</v>
      </c>
      <c r="D37" t="s">
        <v>29</v>
      </c>
      <c r="E37" t="s">
        <v>234</v>
      </c>
      <c r="F37" t="s">
        <v>27</v>
      </c>
      <c r="G37" t="s">
        <v>243</v>
      </c>
      <c r="H37" s="26">
        <v>70</v>
      </c>
      <c r="I37" t="s">
        <v>316</v>
      </c>
    </row>
    <row r="38" spans="1:9" ht="12.75" customHeight="1">
      <c r="A38" t="s">
        <v>25</v>
      </c>
      <c r="B38" t="s">
        <v>331</v>
      </c>
      <c r="C38" t="s">
        <v>332</v>
      </c>
      <c r="D38" t="s">
        <v>29</v>
      </c>
      <c r="E38" t="s">
        <v>234</v>
      </c>
      <c r="F38" t="s">
        <v>29</v>
      </c>
      <c r="G38" t="s">
        <v>244</v>
      </c>
      <c r="H38" s="26">
        <v>58.77</v>
      </c>
      <c r="I38" t="s">
        <v>315</v>
      </c>
    </row>
    <row r="39" spans="1:9" ht="12.75" customHeight="1">
      <c r="A39" t="s">
        <v>25</v>
      </c>
      <c r="B39" t="s">
        <v>331</v>
      </c>
      <c r="C39" t="s">
        <v>332</v>
      </c>
      <c r="D39" t="s">
        <v>29</v>
      </c>
      <c r="E39" t="s">
        <v>234</v>
      </c>
      <c r="F39" t="s">
        <v>31</v>
      </c>
      <c r="G39" t="s">
        <v>245</v>
      </c>
      <c r="H39" s="26">
        <v>64</v>
      </c>
      <c r="I39" t="s">
        <v>315</v>
      </c>
    </row>
    <row r="40" spans="1:9" ht="12.75" customHeight="1">
      <c r="A40" t="s">
        <v>27</v>
      </c>
      <c r="B40" t="s">
        <v>333</v>
      </c>
      <c r="C40" t="s">
        <v>334</v>
      </c>
      <c r="D40" t="s">
        <v>29</v>
      </c>
      <c r="E40" t="s">
        <v>234</v>
      </c>
      <c r="F40" t="s">
        <v>12</v>
      </c>
      <c r="G40" t="s">
        <v>236</v>
      </c>
      <c r="H40" s="26">
        <v>700</v>
      </c>
      <c r="I40" t="s">
        <v>315</v>
      </c>
    </row>
    <row r="41" spans="1:9" ht="12.75" customHeight="1">
      <c r="A41" t="s">
        <v>27</v>
      </c>
      <c r="B41" t="s">
        <v>333</v>
      </c>
      <c r="C41" t="s">
        <v>334</v>
      </c>
      <c r="D41" t="s">
        <v>29</v>
      </c>
      <c r="E41" t="s">
        <v>234</v>
      </c>
      <c r="F41" t="s">
        <v>19</v>
      </c>
      <c r="G41" t="s">
        <v>239</v>
      </c>
      <c r="H41" s="26">
        <v>700</v>
      </c>
      <c r="I41" t="s">
        <v>316</v>
      </c>
    </row>
    <row r="42" spans="1:9" ht="12.75" customHeight="1">
      <c r="A42" t="s">
        <v>27</v>
      </c>
      <c r="B42" t="s">
        <v>333</v>
      </c>
      <c r="C42" t="s">
        <v>334</v>
      </c>
      <c r="D42" t="s">
        <v>29</v>
      </c>
      <c r="E42" t="s">
        <v>234</v>
      </c>
      <c r="F42" t="s">
        <v>21</v>
      </c>
      <c r="G42" t="s">
        <v>240</v>
      </c>
      <c r="H42" s="26">
        <v>700</v>
      </c>
      <c r="I42" t="s">
        <v>316</v>
      </c>
    </row>
    <row r="43" spans="1:9" ht="12.75" customHeight="1">
      <c r="A43" t="s">
        <v>27</v>
      </c>
      <c r="B43" t="s">
        <v>333</v>
      </c>
      <c r="C43" t="s">
        <v>334</v>
      </c>
      <c r="D43" t="s">
        <v>29</v>
      </c>
      <c r="E43" t="s">
        <v>234</v>
      </c>
      <c r="F43" t="s">
        <v>25</v>
      </c>
      <c r="G43" t="s">
        <v>242</v>
      </c>
      <c r="H43" s="26">
        <v>700</v>
      </c>
      <c r="I43" t="s">
        <v>315</v>
      </c>
    </row>
    <row r="44" spans="1:9" ht="12.75" customHeight="1">
      <c r="A44" t="s">
        <v>29</v>
      </c>
      <c r="B44" s="16" t="s">
        <v>335</v>
      </c>
      <c r="C44" t="s">
        <v>336</v>
      </c>
      <c r="D44" t="s">
        <v>29</v>
      </c>
      <c r="E44" t="s">
        <v>234</v>
      </c>
      <c r="F44" t="s">
        <v>10</v>
      </c>
      <c r="G44" t="s">
        <v>235</v>
      </c>
      <c r="H44" s="26">
        <v>250</v>
      </c>
      <c r="I44" t="s">
        <v>316</v>
      </c>
    </row>
    <row r="45" spans="1:9" ht="12.75" customHeight="1">
      <c r="A45" t="s">
        <v>29</v>
      </c>
      <c r="B45" s="16" t="s">
        <v>335</v>
      </c>
      <c r="C45" t="s">
        <v>336</v>
      </c>
      <c r="D45" t="s">
        <v>29</v>
      </c>
      <c r="E45" t="s">
        <v>234</v>
      </c>
      <c r="F45" t="s">
        <v>29</v>
      </c>
      <c r="G45" t="s">
        <v>244</v>
      </c>
      <c r="H45" s="26">
        <v>250</v>
      </c>
      <c r="I45" t="s">
        <v>316</v>
      </c>
    </row>
    <row r="46" spans="1:9" ht="12.75" customHeight="1">
      <c r="A46" t="s">
        <v>29</v>
      </c>
      <c r="B46" s="16" t="s">
        <v>335</v>
      </c>
      <c r="C46" t="s">
        <v>336</v>
      </c>
      <c r="D46" t="s">
        <v>29</v>
      </c>
      <c r="E46" t="s">
        <v>234</v>
      </c>
      <c r="F46" t="s">
        <v>31</v>
      </c>
      <c r="G46" t="s">
        <v>245</v>
      </c>
      <c r="H46" s="26">
        <v>250</v>
      </c>
      <c r="I46" t="s">
        <v>315</v>
      </c>
    </row>
    <row r="47" spans="1:9" ht="12.75" customHeight="1">
      <c r="A47" t="s">
        <v>31</v>
      </c>
      <c r="B47" t="s">
        <v>337</v>
      </c>
      <c r="C47" t="s">
        <v>338</v>
      </c>
      <c r="D47" t="s">
        <v>33</v>
      </c>
      <c r="E47" t="s">
        <v>270</v>
      </c>
      <c r="F47" t="s">
        <v>8</v>
      </c>
      <c r="G47" t="s">
        <v>270</v>
      </c>
      <c r="H47" s="26">
        <v>361.58</v>
      </c>
      <c r="I47" t="s">
        <v>315</v>
      </c>
    </row>
    <row r="48" spans="1:9" ht="12.75" customHeight="1">
      <c r="A48" t="s">
        <v>31</v>
      </c>
      <c r="B48" t="s">
        <v>337</v>
      </c>
      <c r="C48" t="s">
        <v>338</v>
      </c>
      <c r="D48" t="s">
        <v>33</v>
      </c>
      <c r="E48" t="s">
        <v>270</v>
      </c>
      <c r="F48" t="s">
        <v>15</v>
      </c>
      <c r="G48" t="s">
        <v>273</v>
      </c>
      <c r="H48" s="26">
        <v>232.96</v>
      </c>
      <c r="I48" t="s">
        <v>315</v>
      </c>
    </row>
    <row r="49" spans="1:9" ht="12.75" customHeight="1">
      <c r="A49" t="s">
        <v>31</v>
      </c>
      <c r="B49" t="s">
        <v>337</v>
      </c>
      <c r="C49" t="s">
        <v>338</v>
      </c>
      <c r="D49" t="s">
        <v>33</v>
      </c>
      <c r="E49" t="s">
        <v>270</v>
      </c>
      <c r="F49" t="s">
        <v>17</v>
      </c>
      <c r="G49" t="s">
        <v>274</v>
      </c>
      <c r="H49" s="26">
        <v>106.51</v>
      </c>
      <c r="I49" t="s">
        <v>316</v>
      </c>
    </row>
    <row r="50" spans="1:9" ht="12.75" customHeight="1">
      <c r="A50" t="s">
        <v>31</v>
      </c>
      <c r="B50" t="s">
        <v>337</v>
      </c>
      <c r="C50" t="s">
        <v>338</v>
      </c>
      <c r="D50" t="s">
        <v>33</v>
      </c>
      <c r="E50" t="s">
        <v>270</v>
      </c>
      <c r="F50" t="s">
        <v>21</v>
      </c>
      <c r="G50" t="s">
        <v>276</v>
      </c>
      <c r="H50" s="26">
        <v>139.02000000000001</v>
      </c>
      <c r="I50" t="s">
        <v>315</v>
      </c>
    </row>
    <row r="51" spans="1:9" ht="12.75" customHeight="1">
      <c r="A51" t="s">
        <v>31</v>
      </c>
      <c r="B51" t="s">
        <v>337</v>
      </c>
      <c r="C51" t="s">
        <v>338</v>
      </c>
      <c r="D51" t="s">
        <v>33</v>
      </c>
      <c r="E51" t="s">
        <v>270</v>
      </c>
      <c r="F51" t="s">
        <v>23</v>
      </c>
      <c r="G51" t="s">
        <v>243</v>
      </c>
      <c r="H51" s="26">
        <v>175</v>
      </c>
      <c r="I51" t="s">
        <v>316</v>
      </c>
    </row>
    <row r="52" spans="1:9" ht="12.75" customHeight="1">
      <c r="A52" t="s">
        <v>31</v>
      </c>
      <c r="B52" t="s">
        <v>337</v>
      </c>
      <c r="C52" t="s">
        <v>338</v>
      </c>
      <c r="D52" t="s">
        <v>33</v>
      </c>
      <c r="E52" t="s">
        <v>270</v>
      </c>
      <c r="F52" t="s">
        <v>25</v>
      </c>
      <c r="G52" t="s">
        <v>277</v>
      </c>
      <c r="H52" s="26">
        <v>200</v>
      </c>
      <c r="I52" t="s">
        <v>316</v>
      </c>
    </row>
    <row r="53" spans="1:9" ht="12.75" customHeight="1">
      <c r="A53" t="s">
        <v>31</v>
      </c>
      <c r="B53" t="s">
        <v>337</v>
      </c>
      <c r="C53" t="s">
        <v>338</v>
      </c>
      <c r="D53" t="s">
        <v>33</v>
      </c>
      <c r="E53" t="s">
        <v>270</v>
      </c>
      <c r="F53" t="s">
        <v>29</v>
      </c>
      <c r="G53" t="s">
        <v>279</v>
      </c>
      <c r="H53" s="26">
        <v>133.76</v>
      </c>
      <c r="I53" t="s">
        <v>316</v>
      </c>
    </row>
    <row r="54" spans="1:9" ht="12.75" customHeight="1">
      <c r="A54" t="s">
        <v>31</v>
      </c>
      <c r="B54" t="s">
        <v>337</v>
      </c>
      <c r="C54" t="s">
        <v>338</v>
      </c>
      <c r="D54" t="s">
        <v>33</v>
      </c>
      <c r="E54" t="s">
        <v>270</v>
      </c>
      <c r="F54" t="s">
        <v>33</v>
      </c>
      <c r="G54" t="s">
        <v>281</v>
      </c>
      <c r="H54" s="26">
        <v>104.53</v>
      </c>
      <c r="I54" t="s">
        <v>316</v>
      </c>
    </row>
    <row r="55" spans="1:9" ht="12.75" customHeight="1">
      <c r="A55" t="s">
        <v>33</v>
      </c>
      <c r="B55" t="s">
        <v>339</v>
      </c>
      <c r="C55" t="s">
        <v>340</v>
      </c>
      <c r="D55" t="s">
        <v>33</v>
      </c>
      <c r="E55" t="s">
        <v>270</v>
      </c>
      <c r="F55" t="s">
        <v>8</v>
      </c>
      <c r="G55" t="s">
        <v>270</v>
      </c>
      <c r="H55" s="26">
        <v>361.58</v>
      </c>
      <c r="I55" t="s">
        <v>315</v>
      </c>
    </row>
    <row r="56" spans="1:9" ht="12.75" customHeight="1">
      <c r="A56" t="s">
        <v>33</v>
      </c>
      <c r="B56" t="s">
        <v>339</v>
      </c>
      <c r="C56" t="s">
        <v>340</v>
      </c>
      <c r="D56" t="s">
        <v>33</v>
      </c>
      <c r="E56" t="s">
        <v>270</v>
      </c>
      <c r="F56" t="s">
        <v>10</v>
      </c>
      <c r="G56" t="s">
        <v>271</v>
      </c>
      <c r="H56" s="26">
        <v>235.64</v>
      </c>
      <c r="I56" t="s">
        <v>315</v>
      </c>
    </row>
    <row r="57" spans="1:9" ht="12.75" customHeight="1">
      <c r="A57" t="s">
        <v>33</v>
      </c>
      <c r="B57" t="s">
        <v>339</v>
      </c>
      <c r="C57" t="s">
        <v>340</v>
      </c>
      <c r="D57" t="s">
        <v>33</v>
      </c>
      <c r="E57" t="s">
        <v>270</v>
      </c>
      <c r="F57" t="s">
        <v>21</v>
      </c>
      <c r="G57" t="s">
        <v>276</v>
      </c>
      <c r="H57" s="26">
        <v>149.87</v>
      </c>
      <c r="I57" t="s">
        <v>316</v>
      </c>
    </row>
    <row r="58" spans="1:9" ht="12.75" customHeight="1">
      <c r="A58" t="s">
        <v>35</v>
      </c>
      <c r="B58" s="16" t="s">
        <v>341</v>
      </c>
      <c r="C58" t="s">
        <v>342</v>
      </c>
      <c r="D58" t="s">
        <v>25</v>
      </c>
      <c r="E58" t="s">
        <v>178</v>
      </c>
      <c r="F58" t="s">
        <v>21</v>
      </c>
      <c r="G58" t="s">
        <v>184</v>
      </c>
      <c r="H58" s="26">
        <v>252.19</v>
      </c>
      <c r="I58" t="s">
        <v>315</v>
      </c>
    </row>
    <row r="59" spans="1:9" ht="12.75" customHeight="1">
      <c r="A59" t="s">
        <v>35</v>
      </c>
      <c r="B59" s="16" t="s">
        <v>341</v>
      </c>
      <c r="C59" t="s">
        <v>342</v>
      </c>
      <c r="D59" t="s">
        <v>25</v>
      </c>
      <c r="E59" t="s">
        <v>178</v>
      </c>
      <c r="F59" t="s">
        <v>23</v>
      </c>
      <c r="G59" t="s">
        <v>185</v>
      </c>
      <c r="H59" s="26">
        <v>156.31</v>
      </c>
      <c r="I59" t="s">
        <v>315</v>
      </c>
    </row>
    <row r="60" spans="1:9" ht="12.75" customHeight="1">
      <c r="A60" t="s">
        <v>35</v>
      </c>
      <c r="B60" s="16" t="s">
        <v>341</v>
      </c>
      <c r="C60" t="s">
        <v>342</v>
      </c>
      <c r="D60" t="s">
        <v>25</v>
      </c>
      <c r="E60" t="s">
        <v>178</v>
      </c>
      <c r="F60" t="s">
        <v>25</v>
      </c>
      <c r="G60" t="s">
        <v>186</v>
      </c>
      <c r="H60" s="26">
        <v>212.18</v>
      </c>
      <c r="I60" t="s">
        <v>315</v>
      </c>
    </row>
    <row r="61" spans="1:9" ht="12.75" customHeight="1">
      <c r="A61" t="s">
        <v>35</v>
      </c>
      <c r="B61" s="16" t="s">
        <v>341</v>
      </c>
      <c r="C61" t="s">
        <v>342</v>
      </c>
      <c r="D61" t="s">
        <v>25</v>
      </c>
      <c r="E61" t="s">
        <v>178</v>
      </c>
      <c r="F61" t="s">
        <v>215</v>
      </c>
      <c r="G61" t="s">
        <v>216</v>
      </c>
      <c r="H61" s="26">
        <v>140.35</v>
      </c>
      <c r="I61" t="s">
        <v>315</v>
      </c>
    </row>
    <row r="62" spans="1:9" ht="12.75" customHeight="1">
      <c r="A62" t="s">
        <v>37</v>
      </c>
      <c r="B62" t="s">
        <v>343</v>
      </c>
      <c r="C62" t="s">
        <v>344</v>
      </c>
      <c r="D62" t="s">
        <v>27</v>
      </c>
      <c r="E62" t="s">
        <v>221</v>
      </c>
      <c r="F62" t="s">
        <v>12</v>
      </c>
      <c r="G62" t="s">
        <v>297</v>
      </c>
      <c r="H62" s="26">
        <v>65</v>
      </c>
      <c r="I62" t="s">
        <v>315</v>
      </c>
    </row>
    <row r="63" spans="1:9" ht="12.75" customHeight="1">
      <c r="A63" t="s">
        <v>37</v>
      </c>
      <c r="B63" t="s">
        <v>343</v>
      </c>
      <c r="C63" t="s">
        <v>344</v>
      </c>
      <c r="D63" t="s">
        <v>27</v>
      </c>
      <c r="E63" t="s">
        <v>221</v>
      </c>
      <c r="F63" t="s">
        <v>21</v>
      </c>
      <c r="G63" t="s">
        <v>227</v>
      </c>
      <c r="H63" s="26">
        <v>65</v>
      </c>
      <c r="I63" t="s">
        <v>315</v>
      </c>
    </row>
    <row r="64" spans="1:9" ht="12.75" customHeight="1">
      <c r="A64" t="s">
        <v>37</v>
      </c>
      <c r="B64" t="s">
        <v>343</v>
      </c>
      <c r="C64" t="s">
        <v>344</v>
      </c>
      <c r="D64" t="s">
        <v>27</v>
      </c>
      <c r="E64" t="s">
        <v>221</v>
      </c>
      <c r="F64" t="s">
        <v>31</v>
      </c>
      <c r="G64" t="s">
        <v>231</v>
      </c>
      <c r="H64" s="26">
        <v>103.63</v>
      </c>
      <c r="I64" t="s">
        <v>315</v>
      </c>
    </row>
    <row r="65" spans="1:9" ht="12.75" customHeight="1">
      <c r="A65" t="s">
        <v>37</v>
      </c>
      <c r="B65" t="s">
        <v>343</v>
      </c>
      <c r="C65" t="s">
        <v>344</v>
      </c>
      <c r="D65" t="s">
        <v>27</v>
      </c>
      <c r="E65" t="s">
        <v>221</v>
      </c>
      <c r="F65" t="s">
        <v>33</v>
      </c>
      <c r="G65" t="s">
        <v>298</v>
      </c>
      <c r="H65" s="26">
        <v>65</v>
      </c>
      <c r="I65" t="s">
        <v>315</v>
      </c>
    </row>
    <row r="66" spans="1:9" ht="12.75" customHeight="1">
      <c r="A66" t="s">
        <v>37</v>
      </c>
      <c r="B66" t="s">
        <v>343</v>
      </c>
      <c r="C66" t="s">
        <v>344</v>
      </c>
      <c r="D66" t="s">
        <v>27</v>
      </c>
      <c r="E66" t="s">
        <v>221</v>
      </c>
      <c r="F66" t="s">
        <v>35</v>
      </c>
      <c r="G66" t="s">
        <v>165</v>
      </c>
      <c r="H66" s="26">
        <v>65</v>
      </c>
      <c r="I66" t="s">
        <v>315</v>
      </c>
    </row>
    <row r="67" spans="1:9" ht="12.75" customHeight="1">
      <c r="A67" t="s">
        <v>37</v>
      </c>
      <c r="B67" t="s">
        <v>343</v>
      </c>
      <c r="C67" t="s">
        <v>344</v>
      </c>
      <c r="D67" t="s">
        <v>27</v>
      </c>
      <c r="E67" t="s">
        <v>221</v>
      </c>
      <c r="F67" t="s">
        <v>39</v>
      </c>
      <c r="G67" t="s">
        <v>233</v>
      </c>
      <c r="H67" s="26">
        <v>65</v>
      </c>
      <c r="I67" t="s">
        <v>315</v>
      </c>
    </row>
    <row r="68" spans="1:9" ht="12.75" customHeight="1">
      <c r="A68" t="s">
        <v>39</v>
      </c>
      <c r="B68" s="16" t="s">
        <v>345</v>
      </c>
      <c r="C68" t="s">
        <v>346</v>
      </c>
      <c r="D68" t="s">
        <v>8</v>
      </c>
      <c r="E68" t="s">
        <v>9</v>
      </c>
      <c r="F68" t="s">
        <v>77</v>
      </c>
      <c r="G68" t="s">
        <v>45</v>
      </c>
      <c r="H68" s="26">
        <v>249.34</v>
      </c>
      <c r="I68" t="s">
        <v>316</v>
      </c>
    </row>
    <row r="69" spans="1:9" ht="12.75" customHeight="1">
      <c r="A69" t="s">
        <v>39</v>
      </c>
      <c r="B69" s="16" t="s">
        <v>345</v>
      </c>
      <c r="C69" t="s">
        <v>346</v>
      </c>
      <c r="D69" t="s">
        <v>15</v>
      </c>
      <c r="E69" t="s">
        <v>80</v>
      </c>
      <c r="F69" t="s">
        <v>23</v>
      </c>
      <c r="G69" t="s">
        <v>87</v>
      </c>
      <c r="H69" s="26">
        <v>300</v>
      </c>
      <c r="I69" t="s">
        <v>315</v>
      </c>
    </row>
    <row r="70" spans="1:9" ht="12.75" customHeight="1">
      <c r="A70" t="s">
        <v>39</v>
      </c>
      <c r="B70" s="16" t="s">
        <v>345</v>
      </c>
      <c r="C70" t="s">
        <v>346</v>
      </c>
      <c r="D70" t="s">
        <v>15</v>
      </c>
      <c r="E70" t="s">
        <v>80</v>
      </c>
      <c r="F70" t="s">
        <v>29</v>
      </c>
      <c r="G70" t="s">
        <v>90</v>
      </c>
      <c r="H70" s="26">
        <v>300</v>
      </c>
      <c r="I70" t="s">
        <v>316</v>
      </c>
    </row>
    <row r="71" spans="1:9" ht="12.75" customHeight="1">
      <c r="A71" t="s">
        <v>39</v>
      </c>
      <c r="B71" s="16" t="s">
        <v>345</v>
      </c>
      <c r="C71" t="s">
        <v>346</v>
      </c>
      <c r="D71" t="s">
        <v>15</v>
      </c>
      <c r="E71" t="s">
        <v>80</v>
      </c>
      <c r="F71" t="s">
        <v>39</v>
      </c>
      <c r="G71" t="s">
        <v>95</v>
      </c>
      <c r="H71" s="26">
        <v>300</v>
      </c>
      <c r="I71" t="s">
        <v>316</v>
      </c>
    </row>
    <row r="72" spans="1:9" ht="12.75" customHeight="1">
      <c r="A72" t="s">
        <v>41</v>
      </c>
      <c r="B72" t="s">
        <v>347</v>
      </c>
      <c r="C72" t="s">
        <v>348</v>
      </c>
      <c r="D72" t="s">
        <v>35</v>
      </c>
      <c r="E72" t="s">
        <v>282</v>
      </c>
      <c r="F72" t="s">
        <v>10</v>
      </c>
      <c r="G72" t="s">
        <v>284</v>
      </c>
      <c r="H72" s="26">
        <v>187</v>
      </c>
      <c r="I72" t="s">
        <v>316</v>
      </c>
    </row>
    <row r="73" spans="1:9" ht="12.75" customHeight="1">
      <c r="A73" t="s">
        <v>41</v>
      </c>
      <c r="B73" t="s">
        <v>347</v>
      </c>
      <c r="C73" t="s">
        <v>348</v>
      </c>
      <c r="D73" t="s">
        <v>35</v>
      </c>
      <c r="E73" t="s">
        <v>282</v>
      </c>
      <c r="F73" t="s">
        <v>15</v>
      </c>
      <c r="G73" t="s">
        <v>269</v>
      </c>
      <c r="H73" s="26">
        <v>117</v>
      </c>
      <c r="I73" t="s">
        <v>316</v>
      </c>
    </row>
    <row r="74" spans="1:9" ht="12.75" customHeight="1">
      <c r="A74" t="s">
        <v>41</v>
      </c>
      <c r="B74" t="s">
        <v>347</v>
      </c>
      <c r="C74" t="s">
        <v>348</v>
      </c>
      <c r="D74" t="s">
        <v>35</v>
      </c>
      <c r="E74" t="s">
        <v>282</v>
      </c>
      <c r="F74" t="s">
        <v>17</v>
      </c>
      <c r="G74" t="s">
        <v>286</v>
      </c>
      <c r="H74" s="26">
        <v>167</v>
      </c>
      <c r="I74" t="s">
        <v>316</v>
      </c>
    </row>
    <row r="75" spans="1:9" ht="12.75" customHeight="1">
      <c r="A75" t="s">
        <v>41</v>
      </c>
      <c r="B75" t="s">
        <v>347</v>
      </c>
      <c r="C75" t="s">
        <v>348</v>
      </c>
      <c r="D75" t="s">
        <v>35</v>
      </c>
      <c r="E75" t="s">
        <v>282</v>
      </c>
      <c r="F75" t="s">
        <v>19</v>
      </c>
      <c r="G75" t="s">
        <v>287</v>
      </c>
      <c r="H75" s="26">
        <v>147</v>
      </c>
      <c r="I75" t="s">
        <v>316</v>
      </c>
    </row>
    <row r="76" spans="1:9" ht="12.75" customHeight="1">
      <c r="A76" t="s">
        <v>41</v>
      </c>
      <c r="B76" t="s">
        <v>347</v>
      </c>
      <c r="C76" t="s">
        <v>348</v>
      </c>
      <c r="D76" t="s">
        <v>35</v>
      </c>
      <c r="E76" t="s">
        <v>282</v>
      </c>
      <c r="F76" t="s">
        <v>21</v>
      </c>
      <c r="G76" t="s">
        <v>288</v>
      </c>
      <c r="H76" s="26">
        <v>60</v>
      </c>
      <c r="I76" t="s">
        <v>315</v>
      </c>
    </row>
    <row r="77" spans="1:9" ht="12.75" customHeight="1">
      <c r="A77" t="s">
        <v>41</v>
      </c>
      <c r="B77" t="s">
        <v>347</v>
      </c>
      <c r="C77" t="s">
        <v>348</v>
      </c>
      <c r="D77" t="s">
        <v>35</v>
      </c>
      <c r="E77" t="s">
        <v>282</v>
      </c>
      <c r="F77" t="s">
        <v>23</v>
      </c>
      <c r="G77" t="s">
        <v>289</v>
      </c>
      <c r="H77" s="26">
        <v>147</v>
      </c>
      <c r="I77" t="s">
        <v>316</v>
      </c>
    </row>
    <row r="78" spans="1:9" ht="12.75" customHeight="1">
      <c r="A78" t="s">
        <v>41</v>
      </c>
      <c r="B78" t="s">
        <v>347</v>
      </c>
      <c r="C78" t="s">
        <v>348</v>
      </c>
      <c r="D78" t="s">
        <v>35</v>
      </c>
      <c r="E78" t="s">
        <v>282</v>
      </c>
      <c r="F78" t="s">
        <v>25</v>
      </c>
      <c r="G78" t="s">
        <v>290</v>
      </c>
      <c r="H78" s="26">
        <v>147</v>
      </c>
      <c r="I78" t="s">
        <v>316</v>
      </c>
    </row>
    <row r="79" spans="1:9" ht="12.75" customHeight="1">
      <c r="A79" t="s">
        <v>43</v>
      </c>
      <c r="B79" t="s">
        <v>349</v>
      </c>
      <c r="C79" t="s">
        <v>350</v>
      </c>
      <c r="D79" t="s">
        <v>29</v>
      </c>
      <c r="E79" t="s">
        <v>234</v>
      </c>
      <c r="F79" t="s">
        <v>8</v>
      </c>
      <c r="G79" t="s">
        <v>234</v>
      </c>
      <c r="H79" s="26">
        <v>225.63</v>
      </c>
      <c r="I79" t="s">
        <v>315</v>
      </c>
    </row>
    <row r="80" spans="1:9" ht="12.75" customHeight="1">
      <c r="A80" t="s">
        <v>43</v>
      </c>
      <c r="B80" t="s">
        <v>349</v>
      </c>
      <c r="C80" t="s">
        <v>350</v>
      </c>
      <c r="D80" t="s">
        <v>29</v>
      </c>
      <c r="E80" t="s">
        <v>234</v>
      </c>
      <c r="F80" t="s">
        <v>15</v>
      </c>
      <c r="G80" t="s">
        <v>237</v>
      </c>
      <c r="H80" s="26">
        <v>225</v>
      </c>
      <c r="I80" t="s">
        <v>315</v>
      </c>
    </row>
    <row r="81" spans="1:9" ht="12.75" customHeight="1">
      <c r="A81" t="s">
        <v>43</v>
      </c>
      <c r="B81" t="s">
        <v>349</v>
      </c>
      <c r="C81" t="s">
        <v>350</v>
      </c>
      <c r="D81" t="s">
        <v>29</v>
      </c>
      <c r="E81" t="s">
        <v>234</v>
      </c>
      <c r="F81" t="s">
        <v>17</v>
      </c>
      <c r="G81" t="s">
        <v>238</v>
      </c>
      <c r="H81" s="26">
        <v>225.63</v>
      </c>
      <c r="I81" t="s">
        <v>315</v>
      </c>
    </row>
    <row r="82" spans="1:9" ht="12.75" customHeight="1">
      <c r="A82" t="s">
        <v>43</v>
      </c>
      <c r="B82" t="s">
        <v>349</v>
      </c>
      <c r="C82" t="s">
        <v>350</v>
      </c>
      <c r="D82" t="s">
        <v>29</v>
      </c>
      <c r="E82" t="s">
        <v>234</v>
      </c>
      <c r="F82" t="s">
        <v>23</v>
      </c>
      <c r="G82" t="s">
        <v>241</v>
      </c>
      <c r="H82" s="26">
        <v>225</v>
      </c>
      <c r="I82" t="s">
        <v>316</v>
      </c>
    </row>
    <row r="83" spans="1:9" ht="12.75" customHeight="1">
      <c r="A83" t="s">
        <v>77</v>
      </c>
      <c r="B83" s="16" t="s">
        <v>351</v>
      </c>
      <c r="C83" t="s">
        <v>352</v>
      </c>
      <c r="D83" t="s">
        <v>23</v>
      </c>
      <c r="E83" t="s">
        <v>156</v>
      </c>
      <c r="F83" t="s">
        <v>35</v>
      </c>
      <c r="G83" t="s">
        <v>170</v>
      </c>
      <c r="H83" s="26">
        <v>60</v>
      </c>
      <c r="I83" t="s">
        <v>316</v>
      </c>
    </row>
    <row r="84" spans="1:9" ht="12.75" customHeight="1">
      <c r="A84" t="s">
        <v>77</v>
      </c>
      <c r="B84" s="16" t="s">
        <v>351</v>
      </c>
      <c r="C84" t="s">
        <v>352</v>
      </c>
      <c r="D84" t="s">
        <v>27</v>
      </c>
      <c r="E84" t="s">
        <v>221</v>
      </c>
      <c r="F84" t="s">
        <v>21</v>
      </c>
      <c r="G84" t="s">
        <v>227</v>
      </c>
      <c r="H84" s="26">
        <v>60</v>
      </c>
      <c r="I84" t="s">
        <v>315</v>
      </c>
    </row>
    <row r="85" spans="1:9" ht="12.75" customHeight="1">
      <c r="A85" t="s">
        <v>78</v>
      </c>
      <c r="B85" s="16" t="s">
        <v>353</v>
      </c>
      <c r="C85" t="s">
        <v>354</v>
      </c>
      <c r="D85" t="s">
        <v>21</v>
      </c>
      <c r="E85" t="s">
        <v>141</v>
      </c>
      <c r="F85" t="s">
        <v>19</v>
      </c>
      <c r="G85" t="s">
        <v>146</v>
      </c>
      <c r="H85" s="26">
        <v>0</v>
      </c>
      <c r="I85" t="s">
        <v>315</v>
      </c>
    </row>
    <row r="86" spans="1:9" ht="12.75" customHeight="1">
      <c r="A86" t="s">
        <v>78</v>
      </c>
      <c r="B86" s="16" t="s">
        <v>353</v>
      </c>
      <c r="C86" t="s">
        <v>354</v>
      </c>
      <c r="D86" t="s">
        <v>21</v>
      </c>
      <c r="E86" t="s">
        <v>141</v>
      </c>
      <c r="F86" t="s">
        <v>37</v>
      </c>
      <c r="G86" t="s">
        <v>153</v>
      </c>
      <c r="H86" s="26">
        <v>277.92</v>
      </c>
      <c r="I86" t="s">
        <v>315</v>
      </c>
    </row>
    <row r="87" spans="1:9" ht="12.75" customHeight="1">
      <c r="A87" t="s">
        <v>100</v>
      </c>
      <c r="B87" t="s">
        <v>355</v>
      </c>
      <c r="C87" t="s">
        <v>356</v>
      </c>
      <c r="D87" t="s">
        <v>33</v>
      </c>
      <c r="E87" t="s">
        <v>270</v>
      </c>
      <c r="F87" t="s">
        <v>21</v>
      </c>
      <c r="G87" t="s">
        <v>276</v>
      </c>
      <c r="H87" s="26">
        <v>100</v>
      </c>
      <c r="I87" t="s">
        <v>315</v>
      </c>
    </row>
    <row r="88" spans="1:9" ht="12.75" customHeight="1">
      <c r="A88" t="s">
        <v>101</v>
      </c>
      <c r="B88" t="s">
        <v>357</v>
      </c>
      <c r="C88" t="s">
        <v>358</v>
      </c>
      <c r="D88" t="s">
        <v>23</v>
      </c>
      <c r="E88" t="s">
        <v>156</v>
      </c>
      <c r="F88" t="s">
        <v>19</v>
      </c>
      <c r="G88" t="s">
        <v>162</v>
      </c>
      <c r="H88" s="26">
        <v>100</v>
      </c>
      <c r="I88" t="s">
        <v>315</v>
      </c>
    </row>
    <row r="89" spans="1:9" ht="12.75" customHeight="1">
      <c r="A89" t="s">
        <v>101</v>
      </c>
      <c r="B89" t="s">
        <v>357</v>
      </c>
      <c r="C89" t="s">
        <v>358</v>
      </c>
      <c r="D89" t="s">
        <v>23</v>
      </c>
      <c r="E89" t="s">
        <v>156</v>
      </c>
      <c r="F89" t="s">
        <v>27</v>
      </c>
      <c r="G89" t="s">
        <v>166</v>
      </c>
      <c r="H89" s="26">
        <v>180</v>
      </c>
      <c r="I89" t="s">
        <v>315</v>
      </c>
    </row>
    <row r="90" spans="1:9" ht="12.75" customHeight="1">
      <c r="A90" t="s">
        <v>101</v>
      </c>
      <c r="B90" t="s">
        <v>357</v>
      </c>
      <c r="C90" t="s">
        <v>358</v>
      </c>
      <c r="D90" t="s">
        <v>23</v>
      </c>
      <c r="E90" t="s">
        <v>156</v>
      </c>
      <c r="F90" t="s">
        <v>29</v>
      </c>
      <c r="G90" t="s">
        <v>167</v>
      </c>
      <c r="H90" s="26">
        <v>180</v>
      </c>
      <c r="I90" t="s">
        <v>316</v>
      </c>
    </row>
    <row r="91" spans="1:9" ht="12.75" customHeight="1">
      <c r="A91" t="s">
        <v>101</v>
      </c>
      <c r="B91" t="s">
        <v>357</v>
      </c>
      <c r="C91" t="s">
        <v>358</v>
      </c>
      <c r="D91" t="s">
        <v>23</v>
      </c>
      <c r="E91" t="s">
        <v>156</v>
      </c>
      <c r="F91" t="s">
        <v>39</v>
      </c>
      <c r="G91" t="s">
        <v>172</v>
      </c>
      <c r="H91" s="26">
        <v>180</v>
      </c>
      <c r="I91" t="s">
        <v>315</v>
      </c>
    </row>
    <row r="92" spans="1:9" ht="12.75" customHeight="1">
      <c r="A92" t="s">
        <v>101</v>
      </c>
      <c r="B92" t="s">
        <v>357</v>
      </c>
      <c r="C92" t="s">
        <v>358</v>
      </c>
      <c r="D92" t="s">
        <v>33</v>
      </c>
      <c r="E92" t="s">
        <v>270</v>
      </c>
      <c r="F92" t="s">
        <v>10</v>
      </c>
      <c r="G92" t="s">
        <v>271</v>
      </c>
      <c r="H92" s="26">
        <v>180</v>
      </c>
      <c r="I92" t="s">
        <v>315</v>
      </c>
    </row>
    <row r="93" spans="1:9" ht="12.75" customHeight="1">
      <c r="A93" t="s">
        <v>123</v>
      </c>
      <c r="B93" t="s">
        <v>360</v>
      </c>
      <c r="C93" t="s">
        <v>361</v>
      </c>
      <c r="D93" t="s">
        <v>10</v>
      </c>
      <c r="E93" t="s">
        <v>46</v>
      </c>
      <c r="F93" t="s">
        <v>19</v>
      </c>
      <c r="G93" t="s">
        <v>51</v>
      </c>
      <c r="H93" s="26">
        <v>400</v>
      </c>
      <c r="I93" t="s">
        <v>315</v>
      </c>
    </row>
    <row r="94" spans="1:9" ht="12.75" customHeight="1">
      <c r="A94" t="s">
        <v>123</v>
      </c>
      <c r="B94" t="s">
        <v>360</v>
      </c>
      <c r="C94" t="s">
        <v>361</v>
      </c>
      <c r="D94" t="s">
        <v>10</v>
      </c>
      <c r="E94" t="s">
        <v>46</v>
      </c>
      <c r="F94" t="s">
        <v>21</v>
      </c>
      <c r="G94" t="s">
        <v>52</v>
      </c>
      <c r="H94" s="26">
        <v>458</v>
      </c>
      <c r="I94" t="s">
        <v>315</v>
      </c>
    </row>
    <row r="95" spans="1:9" ht="12.75" customHeight="1">
      <c r="A95" t="s">
        <v>123</v>
      </c>
      <c r="B95" t="s">
        <v>360</v>
      </c>
      <c r="C95" t="s">
        <v>361</v>
      </c>
      <c r="D95" t="s">
        <v>10</v>
      </c>
      <c r="E95" t="s">
        <v>46</v>
      </c>
      <c r="F95" t="s">
        <v>25</v>
      </c>
      <c r="G95" t="s">
        <v>54</v>
      </c>
      <c r="H95" s="26">
        <v>200</v>
      </c>
      <c r="I95" t="s">
        <v>315</v>
      </c>
    </row>
    <row r="96" spans="1:9" ht="12.75" customHeight="1">
      <c r="A96" t="s">
        <v>123</v>
      </c>
      <c r="B96" t="s">
        <v>360</v>
      </c>
      <c r="C96" t="s">
        <v>361</v>
      </c>
      <c r="D96" t="s">
        <v>10</v>
      </c>
      <c r="E96" t="s">
        <v>46</v>
      </c>
      <c r="F96" t="s">
        <v>27</v>
      </c>
      <c r="G96" t="s">
        <v>55</v>
      </c>
      <c r="H96" s="26">
        <v>600</v>
      </c>
      <c r="I96" t="s">
        <v>315</v>
      </c>
    </row>
    <row r="97" spans="1:9" ht="12.75" customHeight="1">
      <c r="A97" t="s">
        <v>123</v>
      </c>
      <c r="B97" t="s">
        <v>360</v>
      </c>
      <c r="C97" t="s">
        <v>361</v>
      </c>
      <c r="D97" t="s">
        <v>10</v>
      </c>
      <c r="E97" t="s">
        <v>46</v>
      </c>
      <c r="F97" t="s">
        <v>31</v>
      </c>
      <c r="G97" t="s">
        <v>57</v>
      </c>
      <c r="H97" s="26">
        <v>200</v>
      </c>
      <c r="I97" t="s">
        <v>315</v>
      </c>
    </row>
    <row r="98" spans="1:9" ht="12.75" customHeight="1"/>
    <row r="99" spans="1:9" ht="12.75" customHeight="1"/>
    <row r="100" spans="1:9" ht="12.75" customHeight="1"/>
    <row r="101" spans="1:9" ht="12.75" customHeight="1"/>
    <row r="102" spans="1:9" ht="12.75" customHeight="1"/>
    <row r="103" spans="1:9" ht="12.75" customHeight="1"/>
    <row r="104" spans="1:9" ht="12.75" customHeight="1"/>
    <row r="105" spans="1:9" ht="12.75" customHeight="1"/>
    <row r="106" spans="1:9" ht="12.75" customHeight="1"/>
    <row r="107" spans="1:9" ht="12.75" customHeight="1"/>
    <row r="108" spans="1:9" ht="12.75" customHeight="1"/>
    <row r="109" spans="1:9" ht="12.75" customHeight="1"/>
    <row r="110" spans="1:9" ht="12.75" customHeight="1"/>
    <row r="111" spans="1:9" ht="12.75" customHeight="1"/>
    <row r="112" spans="1:9" ht="12.75" customHeight="1"/>
    <row r="113" ht="12.75" customHeight="1"/>
    <row r="114" ht="12.75" customHeight="1"/>
    <row r="115" ht="12.75" customHeight="1"/>
  </sheetData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3"/>
  <sheetViews>
    <sheetView workbookViewId="0">
      <selection activeCell="J32" sqref="J32"/>
    </sheetView>
  </sheetViews>
  <sheetFormatPr baseColWidth="10" defaultRowHeight="16.5"/>
  <cols>
    <col min="1" max="1" width="7.28515625" style="3" customWidth="1"/>
    <col min="2" max="2" width="4.5703125" style="3" customWidth="1"/>
    <col min="3" max="3" width="14.7109375" style="1" hidden="1" customWidth="1"/>
    <col min="4" max="4" width="30.7109375" style="6" customWidth="1"/>
    <col min="5" max="5" width="25.7109375" style="1" customWidth="1"/>
    <col min="6" max="6" width="16.7109375" style="30" customWidth="1"/>
    <col min="7" max="8" width="14.7109375" style="30" customWidth="1"/>
    <col min="9" max="12" width="13.85546875" style="1" customWidth="1"/>
    <col min="13" max="16384" width="11.42578125" style="1"/>
  </cols>
  <sheetData>
    <row r="1" spans="1:8" s="9" customFormat="1" ht="14.25">
      <c r="A1" s="7" t="s">
        <v>0</v>
      </c>
      <c r="B1" s="7" t="s">
        <v>1</v>
      </c>
      <c r="C1" s="8" t="s">
        <v>2</v>
      </c>
      <c r="D1" s="10" t="s">
        <v>3</v>
      </c>
      <c r="E1" s="10" t="s">
        <v>4</v>
      </c>
      <c r="F1" s="29" t="s">
        <v>5</v>
      </c>
      <c r="G1" s="29" t="s">
        <v>6</v>
      </c>
      <c r="H1" s="29" t="s">
        <v>7</v>
      </c>
    </row>
    <row r="2" spans="1:8">
      <c r="A2" s="2" t="s">
        <v>8</v>
      </c>
      <c r="B2" s="2" t="s">
        <v>8</v>
      </c>
      <c r="C2" s="1" t="s">
        <v>9</v>
      </c>
      <c r="D2" s="6" t="s">
        <v>9</v>
      </c>
      <c r="E2" s="6" t="s">
        <v>367</v>
      </c>
      <c r="F2" s="30">
        <v>0</v>
      </c>
      <c r="G2" s="31">
        <v>0</v>
      </c>
      <c r="H2" s="30">
        <f>+F2+G2</f>
        <v>0</v>
      </c>
    </row>
    <row r="3" spans="1:8">
      <c r="A3" s="2" t="s">
        <v>8</v>
      </c>
      <c r="B3" s="2" t="s">
        <v>10</v>
      </c>
      <c r="C3" s="1" t="s">
        <v>9</v>
      </c>
      <c r="D3" s="6" t="s">
        <v>11</v>
      </c>
      <c r="E3" s="6" t="s">
        <v>367</v>
      </c>
      <c r="F3" s="30">
        <v>0</v>
      </c>
      <c r="G3" s="31">
        <v>0</v>
      </c>
      <c r="H3" s="30">
        <f t="shared" ref="H3:H66" si="0">+F3+G3</f>
        <v>0</v>
      </c>
    </row>
    <row r="4" spans="1:8">
      <c r="A4" s="2" t="s">
        <v>8</v>
      </c>
      <c r="B4" s="2" t="s">
        <v>12</v>
      </c>
      <c r="C4" s="1" t="s">
        <v>9</v>
      </c>
      <c r="D4" s="6" t="s">
        <v>13</v>
      </c>
      <c r="E4" s="6" t="s">
        <v>367</v>
      </c>
      <c r="F4" s="30">
        <v>0</v>
      </c>
      <c r="G4" s="31">
        <v>25</v>
      </c>
      <c r="H4" s="30">
        <f t="shared" si="0"/>
        <v>25</v>
      </c>
    </row>
    <row r="5" spans="1:8">
      <c r="A5" s="2" t="s">
        <v>8</v>
      </c>
      <c r="B5" s="2" t="s">
        <v>15</v>
      </c>
      <c r="C5" s="1" t="s">
        <v>9</v>
      </c>
      <c r="D5" s="6" t="s">
        <v>16</v>
      </c>
      <c r="E5" s="6" t="s">
        <v>367</v>
      </c>
      <c r="F5" s="30">
        <v>0</v>
      </c>
      <c r="G5" s="31">
        <v>0</v>
      </c>
      <c r="H5" s="30">
        <f t="shared" si="0"/>
        <v>0</v>
      </c>
    </row>
    <row r="6" spans="1:8">
      <c r="A6" s="2" t="s">
        <v>8</v>
      </c>
      <c r="B6" s="2" t="s">
        <v>17</v>
      </c>
      <c r="C6" s="1" t="s">
        <v>9</v>
      </c>
      <c r="D6" s="6" t="s">
        <v>18</v>
      </c>
      <c r="E6" s="6" t="s">
        <v>367</v>
      </c>
      <c r="F6" s="30">
        <v>0</v>
      </c>
      <c r="G6" s="31">
        <v>0</v>
      </c>
      <c r="H6" s="30">
        <f t="shared" si="0"/>
        <v>0</v>
      </c>
    </row>
    <row r="7" spans="1:8">
      <c r="A7" s="2" t="s">
        <v>8</v>
      </c>
      <c r="B7" s="2" t="s">
        <v>19</v>
      </c>
      <c r="C7" s="1" t="s">
        <v>9</v>
      </c>
      <c r="D7" s="6" t="s">
        <v>20</v>
      </c>
      <c r="E7" s="6" t="s">
        <v>367</v>
      </c>
      <c r="F7" s="30">
        <v>0</v>
      </c>
      <c r="G7" s="31">
        <v>0</v>
      </c>
      <c r="H7" s="30">
        <f t="shared" si="0"/>
        <v>0</v>
      </c>
    </row>
    <row r="8" spans="1:8">
      <c r="A8" s="2" t="s">
        <v>8</v>
      </c>
      <c r="B8" s="2" t="s">
        <v>21</v>
      </c>
      <c r="C8" s="1" t="s">
        <v>9</v>
      </c>
      <c r="D8" s="6" t="s">
        <v>22</v>
      </c>
      <c r="E8" s="6" t="s">
        <v>367</v>
      </c>
      <c r="F8" s="30">
        <v>0</v>
      </c>
      <c r="G8" s="31">
        <v>0</v>
      </c>
      <c r="H8" s="30">
        <f t="shared" si="0"/>
        <v>0</v>
      </c>
    </row>
    <row r="9" spans="1:8">
      <c r="A9" s="2" t="s">
        <v>8</v>
      </c>
      <c r="B9" s="2" t="s">
        <v>23</v>
      </c>
      <c r="C9" s="1" t="s">
        <v>9</v>
      </c>
      <c r="D9" s="6" t="s">
        <v>24</v>
      </c>
      <c r="E9" s="6" t="s">
        <v>367</v>
      </c>
      <c r="F9" s="30">
        <v>0</v>
      </c>
      <c r="G9" s="31">
        <v>0</v>
      </c>
      <c r="H9" s="30">
        <f t="shared" si="0"/>
        <v>0</v>
      </c>
    </row>
    <row r="10" spans="1:8">
      <c r="A10" s="2" t="s">
        <v>8</v>
      </c>
      <c r="B10" s="2" t="s">
        <v>25</v>
      </c>
      <c r="C10" s="1" t="s">
        <v>9</v>
      </c>
      <c r="D10" s="6" t="s">
        <v>26</v>
      </c>
      <c r="E10" s="6" t="s">
        <v>367</v>
      </c>
      <c r="F10" s="30">
        <v>0</v>
      </c>
      <c r="G10" s="31">
        <v>0</v>
      </c>
      <c r="H10" s="30">
        <f t="shared" si="0"/>
        <v>0</v>
      </c>
    </row>
    <row r="11" spans="1:8">
      <c r="A11" s="2" t="s">
        <v>8</v>
      </c>
      <c r="B11" s="2" t="s">
        <v>27</v>
      </c>
      <c r="C11" s="1" t="s">
        <v>9</v>
      </c>
      <c r="D11" s="6" t="s">
        <v>28</v>
      </c>
      <c r="E11" s="6" t="s">
        <v>367</v>
      </c>
      <c r="F11" s="30">
        <v>0</v>
      </c>
      <c r="G11" s="31">
        <v>10</v>
      </c>
      <c r="H11" s="30">
        <f t="shared" si="0"/>
        <v>10</v>
      </c>
    </row>
    <row r="12" spans="1:8">
      <c r="A12" s="2" t="s">
        <v>8</v>
      </c>
      <c r="B12" s="2" t="s">
        <v>29</v>
      </c>
      <c r="C12" s="1" t="s">
        <v>9</v>
      </c>
      <c r="D12" s="6" t="s">
        <v>30</v>
      </c>
      <c r="E12" s="6" t="s">
        <v>367</v>
      </c>
      <c r="F12" s="30">
        <v>0</v>
      </c>
      <c r="G12" s="31">
        <v>15</v>
      </c>
      <c r="H12" s="30">
        <f t="shared" si="0"/>
        <v>15</v>
      </c>
    </row>
    <row r="13" spans="1:8">
      <c r="A13" s="2" t="s">
        <v>8</v>
      </c>
      <c r="B13" s="2" t="s">
        <v>31</v>
      </c>
      <c r="C13" s="1" t="s">
        <v>9</v>
      </c>
      <c r="D13" s="6" t="s">
        <v>32</v>
      </c>
      <c r="E13" s="6" t="s">
        <v>367</v>
      </c>
      <c r="F13" s="30">
        <v>0</v>
      </c>
      <c r="G13" s="31">
        <v>0</v>
      </c>
      <c r="H13" s="30">
        <f t="shared" si="0"/>
        <v>0</v>
      </c>
    </row>
    <row r="14" spans="1:8">
      <c r="A14" s="2" t="s">
        <v>8</v>
      </c>
      <c r="B14" s="2" t="s">
        <v>33</v>
      </c>
      <c r="C14" s="1" t="s">
        <v>9</v>
      </c>
      <c r="D14" s="6" t="s">
        <v>34</v>
      </c>
      <c r="E14" s="6" t="s">
        <v>367</v>
      </c>
      <c r="F14" s="30">
        <v>0</v>
      </c>
      <c r="G14" s="31">
        <v>320.60000000000002</v>
      </c>
      <c r="H14" s="30">
        <f t="shared" si="0"/>
        <v>320.60000000000002</v>
      </c>
    </row>
    <row r="15" spans="1:8">
      <c r="A15" s="2" t="s">
        <v>8</v>
      </c>
      <c r="B15" s="2" t="s">
        <v>35</v>
      </c>
      <c r="C15" s="1" t="s">
        <v>9</v>
      </c>
      <c r="D15" s="6" t="s">
        <v>36</v>
      </c>
      <c r="E15" s="6" t="s">
        <v>367</v>
      </c>
      <c r="F15" s="30">
        <v>0</v>
      </c>
      <c r="G15" s="31">
        <v>915.94</v>
      </c>
      <c r="H15" s="30">
        <f t="shared" si="0"/>
        <v>915.94</v>
      </c>
    </row>
    <row r="16" spans="1:8">
      <c r="A16" s="2" t="s">
        <v>8</v>
      </c>
      <c r="B16" s="2" t="s">
        <v>37</v>
      </c>
      <c r="C16" s="1" t="s">
        <v>9</v>
      </c>
      <c r="D16" s="6" t="s">
        <v>38</v>
      </c>
      <c r="E16" s="6" t="s">
        <v>367</v>
      </c>
      <c r="F16" s="30">
        <v>0</v>
      </c>
      <c r="G16" s="31">
        <v>0</v>
      </c>
      <c r="H16" s="30">
        <f t="shared" si="0"/>
        <v>0</v>
      </c>
    </row>
    <row r="17" spans="1:8">
      <c r="A17" s="2" t="s">
        <v>8</v>
      </c>
      <c r="B17" s="2" t="s">
        <v>39</v>
      </c>
      <c r="C17" s="1" t="s">
        <v>9</v>
      </c>
      <c r="D17" s="6" t="s">
        <v>40</v>
      </c>
      <c r="E17" s="6" t="s">
        <v>367</v>
      </c>
      <c r="F17" s="30">
        <v>0</v>
      </c>
      <c r="G17" s="31">
        <v>775.3</v>
      </c>
      <c r="H17" s="30">
        <f t="shared" si="0"/>
        <v>775.3</v>
      </c>
    </row>
    <row r="18" spans="1:8">
      <c r="A18" s="2" t="s">
        <v>8</v>
      </c>
      <c r="B18" s="2" t="s">
        <v>41</v>
      </c>
      <c r="C18" s="1" t="s">
        <v>9</v>
      </c>
      <c r="D18" s="6" t="s">
        <v>42</v>
      </c>
      <c r="E18" s="6" t="s">
        <v>367</v>
      </c>
      <c r="F18" s="30">
        <v>0</v>
      </c>
      <c r="G18" s="31">
        <v>932.7</v>
      </c>
      <c r="H18" s="30">
        <f t="shared" si="0"/>
        <v>932.7</v>
      </c>
    </row>
    <row r="19" spans="1:8">
      <c r="A19" s="2" t="s">
        <v>8</v>
      </c>
      <c r="B19" s="2" t="s">
        <v>43</v>
      </c>
      <c r="C19" s="1" t="s">
        <v>9</v>
      </c>
      <c r="D19" s="6" t="s">
        <v>44</v>
      </c>
      <c r="E19" s="6" t="s">
        <v>367</v>
      </c>
      <c r="F19" s="30">
        <v>0</v>
      </c>
      <c r="G19" s="31">
        <v>5</v>
      </c>
      <c r="H19" s="30">
        <f t="shared" si="0"/>
        <v>5</v>
      </c>
    </row>
    <row r="20" spans="1:8">
      <c r="A20" s="2" t="s">
        <v>8</v>
      </c>
      <c r="B20" s="2">
        <v>19</v>
      </c>
      <c r="C20" s="1" t="s">
        <v>9</v>
      </c>
      <c r="D20" s="6" t="s">
        <v>45</v>
      </c>
      <c r="E20" s="6" t="s">
        <v>367</v>
      </c>
      <c r="F20" s="30">
        <v>0</v>
      </c>
      <c r="G20" s="31">
        <v>489.16</v>
      </c>
      <c r="H20" s="30">
        <f t="shared" si="0"/>
        <v>489.16</v>
      </c>
    </row>
    <row r="21" spans="1:8">
      <c r="A21" s="2" t="s">
        <v>10</v>
      </c>
      <c r="B21" s="2" t="s">
        <v>8</v>
      </c>
      <c r="C21" s="1" t="s">
        <v>46</v>
      </c>
      <c r="D21" s="6" t="s">
        <v>46</v>
      </c>
      <c r="E21" s="6" t="s">
        <v>367</v>
      </c>
      <c r="F21" s="30">
        <v>0</v>
      </c>
      <c r="G21" s="31">
        <v>0</v>
      </c>
      <c r="H21" s="30">
        <v>0</v>
      </c>
    </row>
    <row r="22" spans="1:8">
      <c r="A22" s="2" t="s">
        <v>10</v>
      </c>
      <c r="B22" s="2" t="s">
        <v>10</v>
      </c>
      <c r="C22" s="1" t="s">
        <v>46</v>
      </c>
      <c r="D22" s="6" t="s">
        <v>47</v>
      </c>
      <c r="E22" s="6" t="s">
        <v>367</v>
      </c>
      <c r="F22" s="30">
        <v>0</v>
      </c>
      <c r="G22" s="31">
        <v>0</v>
      </c>
      <c r="H22" s="30">
        <f t="shared" si="0"/>
        <v>0</v>
      </c>
    </row>
    <row r="23" spans="1:8">
      <c r="A23" s="2" t="s">
        <v>10</v>
      </c>
      <c r="B23" s="2" t="s">
        <v>12</v>
      </c>
      <c r="C23" s="1" t="s">
        <v>46</v>
      </c>
      <c r="D23" s="6" t="s">
        <v>48</v>
      </c>
      <c r="E23" s="6" t="s">
        <v>367</v>
      </c>
      <c r="F23" s="30">
        <v>0</v>
      </c>
      <c r="G23" s="31">
        <v>0</v>
      </c>
      <c r="H23" s="30">
        <f t="shared" si="0"/>
        <v>0</v>
      </c>
    </row>
    <row r="24" spans="1:8">
      <c r="A24" s="2" t="s">
        <v>10</v>
      </c>
      <c r="B24" s="2" t="s">
        <v>15</v>
      </c>
      <c r="C24" s="1" t="s">
        <v>46</v>
      </c>
      <c r="D24" s="6" t="s">
        <v>49</v>
      </c>
      <c r="E24" s="6" t="s">
        <v>367</v>
      </c>
      <c r="F24" s="30">
        <v>0</v>
      </c>
      <c r="G24" s="31">
        <v>500</v>
      </c>
      <c r="H24" s="30">
        <f t="shared" si="0"/>
        <v>500</v>
      </c>
    </row>
    <row r="25" spans="1:8">
      <c r="A25" s="2" t="s">
        <v>10</v>
      </c>
      <c r="B25" s="2" t="s">
        <v>17</v>
      </c>
      <c r="C25" s="1" t="s">
        <v>46</v>
      </c>
      <c r="D25" s="6" t="s">
        <v>50</v>
      </c>
      <c r="E25" s="6" t="s">
        <v>367</v>
      </c>
      <c r="F25" s="30">
        <v>0</v>
      </c>
      <c r="G25" s="31">
        <v>915.99</v>
      </c>
      <c r="H25" s="30">
        <f t="shared" si="0"/>
        <v>915.99</v>
      </c>
    </row>
    <row r="26" spans="1:8">
      <c r="A26" s="2" t="s">
        <v>10</v>
      </c>
      <c r="B26" s="2" t="s">
        <v>19</v>
      </c>
      <c r="C26" s="1" t="s">
        <v>46</v>
      </c>
      <c r="D26" s="6" t="s">
        <v>51</v>
      </c>
      <c r="E26" s="6" t="s">
        <v>367</v>
      </c>
      <c r="F26" s="30">
        <v>0</v>
      </c>
      <c r="G26" s="31">
        <v>77.13</v>
      </c>
      <c r="H26" s="30">
        <f t="shared" si="0"/>
        <v>77.13</v>
      </c>
    </row>
    <row r="27" spans="1:8">
      <c r="A27" s="2" t="s">
        <v>10</v>
      </c>
      <c r="B27" s="2" t="s">
        <v>21</v>
      </c>
      <c r="C27" s="1" t="s">
        <v>46</v>
      </c>
      <c r="D27" s="6" t="s">
        <v>52</v>
      </c>
      <c r="E27" s="6" t="s">
        <v>367</v>
      </c>
      <c r="F27" s="30">
        <v>0</v>
      </c>
      <c r="G27" s="31">
        <v>735.98</v>
      </c>
      <c r="H27" s="30">
        <f t="shared" si="0"/>
        <v>735.98</v>
      </c>
    </row>
    <row r="28" spans="1:8">
      <c r="A28" s="2" t="s">
        <v>10</v>
      </c>
      <c r="B28" s="2" t="s">
        <v>23</v>
      </c>
      <c r="C28" s="1" t="s">
        <v>46</v>
      </c>
      <c r="D28" s="6" t="s">
        <v>53</v>
      </c>
      <c r="E28" s="6" t="s">
        <v>367</v>
      </c>
      <c r="F28" s="30">
        <v>0</v>
      </c>
      <c r="G28" s="31">
        <v>0</v>
      </c>
      <c r="H28" s="30">
        <f t="shared" si="0"/>
        <v>0</v>
      </c>
    </row>
    <row r="29" spans="1:8">
      <c r="A29" s="2" t="s">
        <v>10</v>
      </c>
      <c r="B29" s="2" t="s">
        <v>25</v>
      </c>
      <c r="C29" s="1" t="s">
        <v>46</v>
      </c>
      <c r="D29" s="6" t="s">
        <v>54</v>
      </c>
      <c r="E29" s="6" t="s">
        <v>367</v>
      </c>
      <c r="F29" s="30">
        <v>0</v>
      </c>
      <c r="G29" s="31">
        <v>200</v>
      </c>
      <c r="H29" s="30">
        <f t="shared" si="0"/>
        <v>200</v>
      </c>
    </row>
    <row r="30" spans="1:8">
      <c r="A30" s="2" t="s">
        <v>10</v>
      </c>
      <c r="B30" s="2">
        <v>10</v>
      </c>
      <c r="C30" s="1" t="s">
        <v>46</v>
      </c>
      <c r="D30" s="6" t="s">
        <v>55</v>
      </c>
      <c r="E30" s="6" t="s">
        <v>367</v>
      </c>
      <c r="F30" s="30">
        <v>0</v>
      </c>
      <c r="G30" s="31">
        <v>242.59</v>
      </c>
      <c r="H30" s="30">
        <f t="shared" si="0"/>
        <v>242.59</v>
      </c>
    </row>
    <row r="31" spans="1:8">
      <c r="A31" s="2" t="s">
        <v>10</v>
      </c>
      <c r="B31" s="2" t="s">
        <v>29</v>
      </c>
      <c r="C31" s="1" t="s">
        <v>46</v>
      </c>
      <c r="D31" s="6" t="s">
        <v>56</v>
      </c>
      <c r="E31" s="6" t="s">
        <v>367</v>
      </c>
      <c r="F31" s="30">
        <v>0</v>
      </c>
      <c r="G31" s="31">
        <v>0</v>
      </c>
      <c r="H31" s="30">
        <f t="shared" si="0"/>
        <v>0</v>
      </c>
    </row>
    <row r="32" spans="1:8">
      <c r="A32" s="2" t="s">
        <v>10</v>
      </c>
      <c r="B32" s="2" t="s">
        <v>31</v>
      </c>
      <c r="C32" s="1" t="s">
        <v>46</v>
      </c>
      <c r="D32" s="6" t="s">
        <v>57</v>
      </c>
      <c r="E32" s="6" t="s">
        <v>367</v>
      </c>
      <c r="F32" s="30">
        <v>0</v>
      </c>
      <c r="G32" s="31">
        <v>200</v>
      </c>
      <c r="H32" s="30">
        <f t="shared" si="0"/>
        <v>200</v>
      </c>
    </row>
    <row r="33" spans="1:8">
      <c r="A33" s="2" t="s">
        <v>10</v>
      </c>
      <c r="B33" s="2" t="s">
        <v>33</v>
      </c>
      <c r="C33" s="1" t="s">
        <v>46</v>
      </c>
      <c r="D33" s="6" t="s">
        <v>58</v>
      </c>
      <c r="E33" s="6" t="s">
        <v>367</v>
      </c>
      <c r="F33" s="30">
        <v>0</v>
      </c>
      <c r="G33" s="31">
        <v>182</v>
      </c>
      <c r="H33" s="30">
        <f t="shared" si="0"/>
        <v>182</v>
      </c>
    </row>
    <row r="34" spans="1:8">
      <c r="A34" s="2" t="s">
        <v>12</v>
      </c>
      <c r="B34" s="2" t="s">
        <v>8</v>
      </c>
      <c r="C34" s="1" t="s">
        <v>59</v>
      </c>
      <c r="D34" s="6" t="s">
        <v>59</v>
      </c>
      <c r="E34" s="6" t="s">
        <v>367</v>
      </c>
      <c r="F34" s="30">
        <v>0</v>
      </c>
      <c r="G34" s="31">
        <v>100</v>
      </c>
      <c r="H34" s="30">
        <f t="shared" si="0"/>
        <v>100</v>
      </c>
    </row>
    <row r="35" spans="1:8">
      <c r="A35" s="2" t="s">
        <v>12</v>
      </c>
      <c r="B35" s="2" t="s">
        <v>10</v>
      </c>
      <c r="C35" s="1" t="s">
        <v>59</v>
      </c>
      <c r="D35" s="6" t="s">
        <v>60</v>
      </c>
      <c r="E35" s="6" t="s">
        <v>367</v>
      </c>
      <c r="F35" s="30">
        <v>0</v>
      </c>
      <c r="G35" s="31">
        <v>50</v>
      </c>
      <c r="H35" s="30">
        <f t="shared" si="0"/>
        <v>50</v>
      </c>
    </row>
    <row r="36" spans="1:8">
      <c r="A36" s="2" t="s">
        <v>12</v>
      </c>
      <c r="B36" s="2" t="s">
        <v>12</v>
      </c>
      <c r="C36" s="1" t="s">
        <v>59</v>
      </c>
      <c r="D36" s="6" t="s">
        <v>61</v>
      </c>
      <c r="E36" s="6" t="s">
        <v>367</v>
      </c>
      <c r="F36" s="30">
        <v>0</v>
      </c>
      <c r="G36" s="31">
        <v>0</v>
      </c>
      <c r="H36" s="30">
        <f t="shared" si="0"/>
        <v>0</v>
      </c>
    </row>
    <row r="37" spans="1:8">
      <c r="A37" s="2" t="s">
        <v>12</v>
      </c>
      <c r="B37" s="2" t="s">
        <v>15</v>
      </c>
      <c r="C37" s="1" t="s">
        <v>59</v>
      </c>
      <c r="D37" s="6" t="s">
        <v>62</v>
      </c>
      <c r="E37" s="6" t="s">
        <v>367</v>
      </c>
      <c r="F37" s="30">
        <v>0</v>
      </c>
      <c r="G37" s="31">
        <v>700</v>
      </c>
      <c r="H37" s="30">
        <f t="shared" si="0"/>
        <v>700</v>
      </c>
    </row>
    <row r="38" spans="1:8">
      <c r="A38" s="2" t="s">
        <v>12</v>
      </c>
      <c r="B38" s="2" t="s">
        <v>17</v>
      </c>
      <c r="C38" s="1" t="s">
        <v>59</v>
      </c>
      <c r="D38" s="6" t="s">
        <v>63</v>
      </c>
      <c r="E38" s="6" t="s">
        <v>367</v>
      </c>
      <c r="F38" s="30">
        <v>0</v>
      </c>
      <c r="G38" s="31">
        <v>5</v>
      </c>
      <c r="H38" s="30">
        <f t="shared" si="0"/>
        <v>5</v>
      </c>
    </row>
    <row r="39" spans="1:8">
      <c r="A39" s="2" t="s">
        <v>12</v>
      </c>
      <c r="B39" s="2" t="s">
        <v>19</v>
      </c>
      <c r="C39" s="1" t="s">
        <v>59</v>
      </c>
      <c r="D39" s="6" t="s">
        <v>64</v>
      </c>
      <c r="E39" s="6" t="s">
        <v>367</v>
      </c>
      <c r="F39" s="30">
        <v>0</v>
      </c>
      <c r="G39" s="31">
        <v>2.2999999999999998</v>
      </c>
      <c r="H39" s="30">
        <f t="shared" si="0"/>
        <v>2.2999999999999998</v>
      </c>
    </row>
    <row r="40" spans="1:8">
      <c r="A40" s="2" t="s">
        <v>12</v>
      </c>
      <c r="B40" s="2" t="s">
        <v>21</v>
      </c>
      <c r="C40" s="1" t="s">
        <v>59</v>
      </c>
      <c r="D40" s="6" t="s">
        <v>65</v>
      </c>
      <c r="E40" s="6" t="s">
        <v>367</v>
      </c>
      <c r="F40" s="30">
        <v>0</v>
      </c>
      <c r="G40" s="31">
        <v>100</v>
      </c>
      <c r="H40" s="30">
        <f t="shared" si="0"/>
        <v>100</v>
      </c>
    </row>
    <row r="41" spans="1:8">
      <c r="A41" s="2" t="s">
        <v>12</v>
      </c>
      <c r="B41" s="2" t="s">
        <v>23</v>
      </c>
      <c r="C41" s="1" t="s">
        <v>59</v>
      </c>
      <c r="D41" s="6" t="s">
        <v>66</v>
      </c>
      <c r="E41" s="6" t="s">
        <v>367</v>
      </c>
      <c r="F41" s="30">
        <v>0</v>
      </c>
      <c r="G41" s="31">
        <v>0</v>
      </c>
      <c r="H41" s="30">
        <f t="shared" si="0"/>
        <v>0</v>
      </c>
    </row>
    <row r="42" spans="1:8">
      <c r="A42" s="2" t="s">
        <v>12</v>
      </c>
      <c r="B42" s="2" t="s">
        <v>25</v>
      </c>
      <c r="C42" s="1" t="s">
        <v>59</v>
      </c>
      <c r="D42" s="6" t="s">
        <v>67</v>
      </c>
      <c r="E42" s="6" t="s">
        <v>367</v>
      </c>
      <c r="F42" s="30">
        <v>0</v>
      </c>
      <c r="G42" s="31">
        <v>200</v>
      </c>
      <c r="H42" s="30">
        <f t="shared" si="0"/>
        <v>200</v>
      </c>
    </row>
    <row r="43" spans="1:8">
      <c r="A43" s="2" t="s">
        <v>12</v>
      </c>
      <c r="B43" s="2" t="s">
        <v>27</v>
      </c>
      <c r="C43" s="1" t="s">
        <v>59</v>
      </c>
      <c r="D43" s="6" t="s">
        <v>68</v>
      </c>
      <c r="E43" s="6" t="s">
        <v>367</v>
      </c>
      <c r="F43" s="30">
        <v>0</v>
      </c>
      <c r="G43" s="31">
        <v>80</v>
      </c>
      <c r="H43" s="30">
        <f t="shared" si="0"/>
        <v>80</v>
      </c>
    </row>
    <row r="44" spans="1:8">
      <c r="A44" s="2" t="s">
        <v>12</v>
      </c>
      <c r="B44" s="2" t="s">
        <v>29</v>
      </c>
      <c r="C44" s="1" t="s">
        <v>59</v>
      </c>
      <c r="D44" s="6" t="s">
        <v>69</v>
      </c>
      <c r="E44" s="6" t="s">
        <v>367</v>
      </c>
      <c r="F44" s="30">
        <v>0</v>
      </c>
      <c r="G44" s="31">
        <v>0</v>
      </c>
      <c r="H44" s="30">
        <f t="shared" si="0"/>
        <v>0</v>
      </c>
    </row>
    <row r="45" spans="1:8">
      <c r="A45" s="2" t="s">
        <v>12</v>
      </c>
      <c r="B45" s="2" t="s">
        <v>31</v>
      </c>
      <c r="C45" s="1" t="s">
        <v>59</v>
      </c>
      <c r="D45" s="6" t="s">
        <v>70</v>
      </c>
      <c r="E45" s="6" t="s">
        <v>367</v>
      </c>
      <c r="F45" s="30">
        <v>0</v>
      </c>
      <c r="G45" s="31">
        <v>214.49</v>
      </c>
      <c r="H45" s="30">
        <f t="shared" si="0"/>
        <v>214.49</v>
      </c>
    </row>
    <row r="46" spans="1:8">
      <c r="A46" s="2" t="s">
        <v>12</v>
      </c>
      <c r="B46" s="2" t="s">
        <v>33</v>
      </c>
      <c r="C46" s="1" t="s">
        <v>59</v>
      </c>
      <c r="D46" s="6" t="s">
        <v>71</v>
      </c>
      <c r="E46" s="6" t="s">
        <v>367</v>
      </c>
      <c r="F46" s="30">
        <v>0</v>
      </c>
      <c r="G46" s="31">
        <v>10</v>
      </c>
      <c r="H46" s="30">
        <f t="shared" si="0"/>
        <v>10</v>
      </c>
    </row>
    <row r="47" spans="1:8">
      <c r="A47" s="2" t="s">
        <v>12</v>
      </c>
      <c r="B47" s="2" t="s">
        <v>35</v>
      </c>
      <c r="C47" s="1" t="s">
        <v>59</v>
      </c>
      <c r="D47" s="6" t="s">
        <v>72</v>
      </c>
      <c r="E47" s="6" t="s">
        <v>367</v>
      </c>
      <c r="F47" s="30">
        <v>0</v>
      </c>
      <c r="G47" s="31">
        <v>400.37</v>
      </c>
      <c r="H47" s="30">
        <f t="shared" si="0"/>
        <v>400.37</v>
      </c>
    </row>
    <row r="48" spans="1:8">
      <c r="A48" s="2" t="s">
        <v>12</v>
      </c>
      <c r="B48" s="2" t="s">
        <v>37</v>
      </c>
      <c r="C48" s="1" t="s">
        <v>59</v>
      </c>
      <c r="D48" s="6" t="s">
        <v>73</v>
      </c>
      <c r="E48" s="6" t="s">
        <v>367</v>
      </c>
      <c r="F48" s="30">
        <v>0</v>
      </c>
      <c r="G48" s="31">
        <v>0</v>
      </c>
      <c r="H48" s="30">
        <f t="shared" si="0"/>
        <v>0</v>
      </c>
    </row>
    <row r="49" spans="1:8">
      <c r="A49" s="2" t="s">
        <v>12</v>
      </c>
      <c r="B49" s="2" t="s">
        <v>39</v>
      </c>
      <c r="C49" s="1" t="s">
        <v>59</v>
      </c>
      <c r="D49" s="6" t="s">
        <v>74</v>
      </c>
      <c r="E49" s="6" t="s">
        <v>367</v>
      </c>
      <c r="F49" s="30">
        <v>0</v>
      </c>
      <c r="G49" s="31">
        <v>0</v>
      </c>
      <c r="H49" s="30">
        <f t="shared" si="0"/>
        <v>0</v>
      </c>
    </row>
    <row r="50" spans="1:8">
      <c r="A50" s="2" t="s">
        <v>12</v>
      </c>
      <c r="B50" s="2" t="s">
        <v>41</v>
      </c>
      <c r="C50" s="1" t="s">
        <v>59</v>
      </c>
      <c r="D50" s="6" t="s">
        <v>75</v>
      </c>
      <c r="E50" s="6" t="s">
        <v>367</v>
      </c>
      <c r="F50" s="30">
        <v>0</v>
      </c>
      <c r="G50" s="31">
        <v>446.72</v>
      </c>
      <c r="H50" s="30">
        <f t="shared" si="0"/>
        <v>446.72</v>
      </c>
    </row>
    <row r="51" spans="1:8">
      <c r="A51" s="2" t="s">
        <v>12</v>
      </c>
      <c r="B51" s="2" t="s">
        <v>43</v>
      </c>
      <c r="C51" s="1" t="s">
        <v>59</v>
      </c>
      <c r="D51" s="6" t="s">
        <v>76</v>
      </c>
      <c r="E51" s="6" t="s">
        <v>367</v>
      </c>
      <c r="F51" s="30">
        <v>0</v>
      </c>
      <c r="G51" s="31">
        <v>175</v>
      </c>
      <c r="H51" s="30">
        <f t="shared" si="0"/>
        <v>175</v>
      </c>
    </row>
    <row r="52" spans="1:8">
      <c r="A52" s="2" t="s">
        <v>12</v>
      </c>
      <c r="B52" s="2">
        <v>19</v>
      </c>
      <c r="C52" s="1" t="s">
        <v>59</v>
      </c>
      <c r="D52" s="6" t="s">
        <v>292</v>
      </c>
      <c r="E52" s="6" t="s">
        <v>367</v>
      </c>
      <c r="F52" s="30">
        <v>0</v>
      </c>
      <c r="G52" s="31">
        <v>5</v>
      </c>
      <c r="H52" s="30">
        <f t="shared" si="0"/>
        <v>5</v>
      </c>
    </row>
    <row r="53" spans="1:8">
      <c r="A53" s="2" t="s">
        <v>12</v>
      </c>
      <c r="B53" s="2">
        <v>20</v>
      </c>
      <c r="C53" s="1" t="s">
        <v>59</v>
      </c>
      <c r="D53" s="6" t="s">
        <v>79</v>
      </c>
      <c r="E53" s="6" t="s">
        <v>367</v>
      </c>
      <c r="F53" s="30">
        <v>0</v>
      </c>
      <c r="G53" s="31">
        <v>0</v>
      </c>
      <c r="H53" s="30">
        <f t="shared" si="0"/>
        <v>0</v>
      </c>
    </row>
    <row r="54" spans="1:8">
      <c r="A54" s="2" t="s">
        <v>15</v>
      </c>
      <c r="B54" s="2" t="s">
        <v>8</v>
      </c>
      <c r="C54" s="1" t="s">
        <v>80</v>
      </c>
      <c r="D54" s="6" t="s">
        <v>81</v>
      </c>
      <c r="E54" s="6" t="s">
        <v>367</v>
      </c>
      <c r="F54" s="30">
        <v>0</v>
      </c>
      <c r="G54" s="31">
        <v>932.16</v>
      </c>
      <c r="H54" s="30">
        <f t="shared" si="0"/>
        <v>932.16</v>
      </c>
    </row>
    <row r="55" spans="1:8">
      <c r="A55" s="2" t="s">
        <v>15</v>
      </c>
      <c r="B55" s="2" t="s">
        <v>10</v>
      </c>
      <c r="C55" s="1" t="s">
        <v>80</v>
      </c>
      <c r="D55" s="6" t="s">
        <v>82</v>
      </c>
      <c r="E55" s="6" t="s">
        <v>367</v>
      </c>
      <c r="F55" s="30">
        <v>0</v>
      </c>
      <c r="G55" s="31">
        <v>0</v>
      </c>
      <c r="H55" s="30">
        <f t="shared" si="0"/>
        <v>0</v>
      </c>
    </row>
    <row r="56" spans="1:8">
      <c r="A56" s="2" t="s">
        <v>15</v>
      </c>
      <c r="B56" s="2" t="s">
        <v>12</v>
      </c>
      <c r="C56" s="1" t="s">
        <v>80</v>
      </c>
      <c r="D56" s="6" t="s">
        <v>83</v>
      </c>
      <c r="E56" s="6" t="s">
        <v>367</v>
      </c>
      <c r="F56" s="30">
        <v>0</v>
      </c>
      <c r="G56" s="31">
        <v>371.92</v>
      </c>
      <c r="H56" s="30">
        <f t="shared" si="0"/>
        <v>371.92</v>
      </c>
    </row>
    <row r="57" spans="1:8">
      <c r="A57" s="2" t="s">
        <v>15</v>
      </c>
      <c r="B57" s="2" t="s">
        <v>15</v>
      </c>
      <c r="C57" s="1" t="s">
        <v>80</v>
      </c>
      <c r="D57" s="6" t="s">
        <v>84</v>
      </c>
      <c r="E57" s="6" t="s">
        <v>367</v>
      </c>
      <c r="F57" s="30">
        <v>0</v>
      </c>
      <c r="G57" s="31">
        <v>1581.06</v>
      </c>
      <c r="H57" s="30">
        <f t="shared" si="0"/>
        <v>1581.06</v>
      </c>
    </row>
    <row r="58" spans="1:8">
      <c r="A58" s="2" t="s">
        <v>15</v>
      </c>
      <c r="B58" s="2" t="s">
        <v>17</v>
      </c>
      <c r="C58" s="1" t="s">
        <v>80</v>
      </c>
      <c r="D58" s="6" t="s">
        <v>299</v>
      </c>
      <c r="E58" s="6" t="s">
        <v>367</v>
      </c>
      <c r="F58" s="30">
        <v>0</v>
      </c>
      <c r="G58" s="31">
        <v>100</v>
      </c>
      <c r="H58" s="30">
        <f t="shared" si="0"/>
        <v>100</v>
      </c>
    </row>
    <row r="59" spans="1:8">
      <c r="A59" s="2" t="s">
        <v>15</v>
      </c>
      <c r="B59" s="2" t="s">
        <v>19</v>
      </c>
      <c r="C59" s="1" t="s">
        <v>80</v>
      </c>
      <c r="D59" s="6" t="s">
        <v>85</v>
      </c>
      <c r="E59" s="6" t="s">
        <v>367</v>
      </c>
      <c r="F59" s="30">
        <v>500</v>
      </c>
      <c r="G59" s="31">
        <v>600</v>
      </c>
      <c r="H59" s="30">
        <f t="shared" si="0"/>
        <v>1100</v>
      </c>
    </row>
    <row r="60" spans="1:8">
      <c r="A60" s="2" t="s">
        <v>15</v>
      </c>
      <c r="B60" s="2" t="s">
        <v>21</v>
      </c>
      <c r="C60" s="1" t="s">
        <v>80</v>
      </c>
      <c r="D60" s="6" t="s">
        <v>86</v>
      </c>
      <c r="E60" s="6" t="s">
        <v>367</v>
      </c>
      <c r="F60" s="30">
        <v>0</v>
      </c>
      <c r="G60" s="31">
        <v>981.85</v>
      </c>
      <c r="H60" s="30">
        <f t="shared" si="0"/>
        <v>981.85</v>
      </c>
    </row>
    <row r="61" spans="1:8">
      <c r="A61" s="2" t="s">
        <v>15</v>
      </c>
      <c r="B61" s="2" t="s">
        <v>23</v>
      </c>
      <c r="C61" s="1" t="s">
        <v>80</v>
      </c>
      <c r="D61" s="6" t="s">
        <v>87</v>
      </c>
      <c r="E61" s="6" t="s">
        <v>367</v>
      </c>
      <c r="F61" s="30">
        <v>0</v>
      </c>
      <c r="G61" s="31">
        <v>418.78</v>
      </c>
      <c r="H61" s="30">
        <f t="shared" si="0"/>
        <v>418.78</v>
      </c>
    </row>
    <row r="62" spans="1:8">
      <c r="A62" s="2" t="s">
        <v>15</v>
      </c>
      <c r="B62" s="2" t="s">
        <v>25</v>
      </c>
      <c r="C62" s="1" t="s">
        <v>80</v>
      </c>
      <c r="D62" s="6" t="s">
        <v>88</v>
      </c>
      <c r="E62" s="6" t="s">
        <v>367</v>
      </c>
      <c r="F62" s="30">
        <v>0</v>
      </c>
      <c r="G62" s="31">
        <v>203.39</v>
      </c>
      <c r="H62" s="30">
        <f t="shared" si="0"/>
        <v>203.39</v>
      </c>
    </row>
    <row r="63" spans="1:8">
      <c r="A63" s="2" t="s">
        <v>15</v>
      </c>
      <c r="B63" s="2">
        <v>10</v>
      </c>
      <c r="C63" s="1" t="s">
        <v>80</v>
      </c>
      <c r="D63" s="6" t="s">
        <v>89</v>
      </c>
      <c r="E63" s="6" t="s">
        <v>367</v>
      </c>
      <c r="F63" s="30">
        <v>0</v>
      </c>
      <c r="G63" s="31">
        <v>640.9</v>
      </c>
      <c r="H63" s="30">
        <f t="shared" si="0"/>
        <v>640.9</v>
      </c>
    </row>
    <row r="64" spans="1:8">
      <c r="A64" s="2" t="s">
        <v>15</v>
      </c>
      <c r="B64" s="2">
        <v>11</v>
      </c>
      <c r="C64" s="1" t="s">
        <v>80</v>
      </c>
      <c r="D64" s="6" t="s">
        <v>90</v>
      </c>
      <c r="E64" s="6" t="s">
        <v>367</v>
      </c>
      <c r="F64" s="30">
        <v>0</v>
      </c>
      <c r="G64" s="31">
        <v>598.55999999999995</v>
      </c>
      <c r="H64" s="30">
        <f t="shared" si="0"/>
        <v>598.55999999999995</v>
      </c>
    </row>
    <row r="65" spans="1:8">
      <c r="A65" s="2" t="s">
        <v>15</v>
      </c>
      <c r="B65" s="2">
        <v>12</v>
      </c>
      <c r="C65" s="1" t="s">
        <v>80</v>
      </c>
      <c r="D65" s="6" t="s">
        <v>91</v>
      </c>
      <c r="E65" s="6" t="s">
        <v>367</v>
      </c>
      <c r="F65" s="30">
        <v>0</v>
      </c>
      <c r="G65" s="31">
        <v>640.64</v>
      </c>
      <c r="H65" s="30">
        <f t="shared" si="0"/>
        <v>640.64</v>
      </c>
    </row>
    <row r="66" spans="1:8">
      <c r="A66" s="2" t="s">
        <v>15</v>
      </c>
      <c r="B66" s="2" t="s">
        <v>33</v>
      </c>
      <c r="C66" s="1" t="s">
        <v>80</v>
      </c>
      <c r="D66" s="6" t="s">
        <v>92</v>
      </c>
      <c r="E66" s="6" t="s">
        <v>367</v>
      </c>
      <c r="F66" s="30">
        <v>0</v>
      </c>
      <c r="G66" s="31">
        <v>750.42</v>
      </c>
      <c r="H66" s="30">
        <f t="shared" si="0"/>
        <v>750.42</v>
      </c>
    </row>
    <row r="67" spans="1:8">
      <c r="A67" s="2" t="s">
        <v>15</v>
      </c>
      <c r="B67" s="2" t="s">
        <v>35</v>
      </c>
      <c r="C67" s="1" t="s">
        <v>80</v>
      </c>
      <c r="D67" s="6" t="s">
        <v>93</v>
      </c>
      <c r="E67" s="6" t="s">
        <v>367</v>
      </c>
      <c r="F67" s="30">
        <v>0</v>
      </c>
      <c r="G67" s="31">
        <v>693.68</v>
      </c>
      <c r="H67" s="30">
        <f t="shared" ref="H67:H130" si="1">+F67+G67</f>
        <v>693.68</v>
      </c>
    </row>
    <row r="68" spans="1:8">
      <c r="A68" s="2" t="s">
        <v>15</v>
      </c>
      <c r="B68" s="2" t="s">
        <v>37</v>
      </c>
      <c r="C68" s="1" t="s">
        <v>80</v>
      </c>
      <c r="D68" s="6" t="s">
        <v>94</v>
      </c>
      <c r="E68" s="6" t="s">
        <v>367</v>
      </c>
      <c r="F68" s="30">
        <v>0</v>
      </c>
      <c r="G68" s="31">
        <v>394.17</v>
      </c>
      <c r="H68" s="30">
        <f t="shared" si="1"/>
        <v>394.17</v>
      </c>
    </row>
    <row r="69" spans="1:8">
      <c r="A69" s="2" t="s">
        <v>15</v>
      </c>
      <c r="B69" s="2" t="s">
        <v>39</v>
      </c>
      <c r="C69" s="1" t="s">
        <v>80</v>
      </c>
      <c r="D69" s="6" t="s">
        <v>95</v>
      </c>
      <c r="E69" s="6" t="s">
        <v>367</v>
      </c>
      <c r="F69" s="30">
        <v>0</v>
      </c>
      <c r="G69" s="31">
        <v>677.78</v>
      </c>
      <c r="H69" s="30">
        <f t="shared" si="1"/>
        <v>677.78</v>
      </c>
    </row>
    <row r="70" spans="1:8">
      <c r="A70" s="2" t="s">
        <v>15</v>
      </c>
      <c r="B70" s="2" t="s">
        <v>41</v>
      </c>
      <c r="C70" s="1" t="s">
        <v>80</v>
      </c>
      <c r="D70" s="6" t="s">
        <v>96</v>
      </c>
      <c r="E70" s="6" t="s">
        <v>367</v>
      </c>
      <c r="F70" s="30">
        <v>0</v>
      </c>
      <c r="G70" s="31">
        <v>589.04999999999995</v>
      </c>
      <c r="H70" s="30">
        <f t="shared" si="1"/>
        <v>589.04999999999995</v>
      </c>
    </row>
    <row r="71" spans="1:8">
      <c r="A71" s="2" t="s">
        <v>15</v>
      </c>
      <c r="B71" s="2" t="s">
        <v>43</v>
      </c>
      <c r="C71" s="1" t="s">
        <v>80</v>
      </c>
      <c r="D71" s="6" t="s">
        <v>97</v>
      </c>
      <c r="E71" s="6" t="s">
        <v>367</v>
      </c>
      <c r="F71" s="30">
        <v>0</v>
      </c>
      <c r="G71" s="31">
        <v>518.71</v>
      </c>
      <c r="H71" s="30">
        <f t="shared" si="1"/>
        <v>518.71</v>
      </c>
    </row>
    <row r="72" spans="1:8">
      <c r="A72" s="2" t="s">
        <v>15</v>
      </c>
      <c r="B72" s="2">
        <v>19</v>
      </c>
      <c r="C72" s="1" t="s">
        <v>80</v>
      </c>
      <c r="D72" s="6" t="s">
        <v>98</v>
      </c>
      <c r="E72" s="6" t="s">
        <v>367</v>
      </c>
      <c r="F72" s="30">
        <v>0</v>
      </c>
      <c r="G72" s="31">
        <v>746.75</v>
      </c>
      <c r="H72" s="30">
        <f t="shared" si="1"/>
        <v>746.75</v>
      </c>
    </row>
    <row r="73" spans="1:8">
      <c r="A73" s="2" t="s">
        <v>15</v>
      </c>
      <c r="B73" s="2" t="s">
        <v>78</v>
      </c>
      <c r="C73" s="1" t="s">
        <v>80</v>
      </c>
      <c r="D73" s="6" t="s">
        <v>99</v>
      </c>
      <c r="E73" s="6" t="s">
        <v>367</v>
      </c>
      <c r="F73" s="30">
        <v>0</v>
      </c>
      <c r="G73" s="31">
        <v>461.53</v>
      </c>
      <c r="H73" s="30">
        <f t="shared" si="1"/>
        <v>461.53</v>
      </c>
    </row>
    <row r="74" spans="1:8">
      <c r="A74" s="2" t="s">
        <v>15</v>
      </c>
      <c r="B74" s="2">
        <v>21</v>
      </c>
      <c r="C74" s="1" t="s">
        <v>80</v>
      </c>
      <c r="D74" s="6" t="s">
        <v>293</v>
      </c>
      <c r="E74" s="6" t="s">
        <v>367</v>
      </c>
      <c r="F74" s="30">
        <v>0</v>
      </c>
      <c r="G74" s="31">
        <v>522.22</v>
      </c>
      <c r="H74" s="30">
        <f t="shared" si="1"/>
        <v>522.22</v>
      </c>
    </row>
    <row r="75" spans="1:8">
      <c r="A75" s="2" t="s">
        <v>15</v>
      </c>
      <c r="B75" s="2">
        <v>22</v>
      </c>
      <c r="C75" s="1" t="s">
        <v>80</v>
      </c>
      <c r="D75" s="6" t="s">
        <v>102</v>
      </c>
      <c r="E75" s="6" t="s">
        <v>367</v>
      </c>
      <c r="F75" s="30">
        <v>0</v>
      </c>
      <c r="G75" s="31">
        <v>454.07</v>
      </c>
      <c r="H75" s="30">
        <f t="shared" si="1"/>
        <v>454.07</v>
      </c>
    </row>
    <row r="76" spans="1:8">
      <c r="A76" s="2" t="s">
        <v>17</v>
      </c>
      <c r="B76" s="2" t="s">
        <v>8</v>
      </c>
      <c r="C76" s="1" t="s">
        <v>103</v>
      </c>
      <c r="D76" s="6" t="s">
        <v>103</v>
      </c>
      <c r="E76" s="6" t="s">
        <v>367</v>
      </c>
      <c r="F76" s="30">
        <v>0</v>
      </c>
      <c r="G76" s="31">
        <v>500</v>
      </c>
      <c r="H76" s="30">
        <f t="shared" si="1"/>
        <v>500</v>
      </c>
    </row>
    <row r="77" spans="1:8">
      <c r="A77" s="2" t="s">
        <v>17</v>
      </c>
      <c r="B77" s="2" t="s">
        <v>10</v>
      </c>
      <c r="C77" s="1" t="s">
        <v>103</v>
      </c>
      <c r="D77" s="6" t="s">
        <v>104</v>
      </c>
      <c r="E77" s="6" t="s">
        <v>367</v>
      </c>
      <c r="F77" s="30">
        <v>0</v>
      </c>
      <c r="G77" s="31">
        <v>0</v>
      </c>
      <c r="H77" s="30">
        <f t="shared" si="1"/>
        <v>0</v>
      </c>
    </row>
    <row r="78" spans="1:8">
      <c r="A78" s="2" t="s">
        <v>17</v>
      </c>
      <c r="B78" s="2" t="s">
        <v>12</v>
      </c>
      <c r="C78" s="1" t="s">
        <v>103</v>
      </c>
      <c r="D78" s="6" t="s">
        <v>105</v>
      </c>
      <c r="E78" s="6" t="s">
        <v>367</v>
      </c>
      <c r="F78" s="30">
        <v>0</v>
      </c>
      <c r="G78" s="31">
        <v>0</v>
      </c>
      <c r="H78" s="30">
        <f t="shared" si="1"/>
        <v>0</v>
      </c>
    </row>
    <row r="79" spans="1:8">
      <c r="A79" s="2" t="s">
        <v>17</v>
      </c>
      <c r="B79" s="2" t="s">
        <v>15</v>
      </c>
      <c r="C79" s="1" t="s">
        <v>103</v>
      </c>
      <c r="D79" s="6" t="s">
        <v>106</v>
      </c>
      <c r="E79" s="6" t="s">
        <v>367</v>
      </c>
      <c r="F79" s="30">
        <v>0</v>
      </c>
      <c r="G79" s="31">
        <v>814.66</v>
      </c>
      <c r="H79" s="30">
        <f t="shared" si="1"/>
        <v>814.66</v>
      </c>
    </row>
    <row r="80" spans="1:8">
      <c r="A80" s="2" t="s">
        <v>17</v>
      </c>
      <c r="B80" s="2" t="s">
        <v>17</v>
      </c>
      <c r="C80" s="1" t="s">
        <v>103</v>
      </c>
      <c r="D80" s="6" t="s">
        <v>107</v>
      </c>
      <c r="E80" s="6" t="s">
        <v>367</v>
      </c>
      <c r="F80" s="30">
        <v>0</v>
      </c>
      <c r="G80" s="31">
        <v>25</v>
      </c>
      <c r="H80" s="30">
        <f t="shared" si="1"/>
        <v>25</v>
      </c>
    </row>
    <row r="81" spans="1:8">
      <c r="A81" s="2" t="s">
        <v>17</v>
      </c>
      <c r="B81" s="2" t="s">
        <v>19</v>
      </c>
      <c r="C81" s="1" t="s">
        <v>103</v>
      </c>
      <c r="D81" s="6" t="s">
        <v>108</v>
      </c>
      <c r="E81" s="6" t="s">
        <v>367</v>
      </c>
      <c r="F81" s="30">
        <v>0</v>
      </c>
      <c r="G81" s="31">
        <v>485</v>
      </c>
      <c r="H81" s="30">
        <f t="shared" si="1"/>
        <v>485</v>
      </c>
    </row>
    <row r="82" spans="1:8">
      <c r="A82" s="2" t="s">
        <v>17</v>
      </c>
      <c r="B82" s="2" t="s">
        <v>21</v>
      </c>
      <c r="C82" s="1" t="s">
        <v>103</v>
      </c>
      <c r="D82" s="6" t="s">
        <v>109</v>
      </c>
      <c r="E82" s="6" t="s">
        <v>367</v>
      </c>
      <c r="F82" s="30">
        <v>0</v>
      </c>
      <c r="G82" s="31">
        <v>0</v>
      </c>
      <c r="H82" s="30">
        <f t="shared" si="1"/>
        <v>0</v>
      </c>
    </row>
    <row r="83" spans="1:8">
      <c r="A83" s="2" t="s">
        <v>17</v>
      </c>
      <c r="B83" s="2" t="s">
        <v>23</v>
      </c>
      <c r="C83" s="1" t="s">
        <v>103</v>
      </c>
      <c r="D83" s="6" t="s">
        <v>300</v>
      </c>
      <c r="E83" s="6" t="s">
        <v>367</v>
      </c>
      <c r="F83" s="30">
        <v>0</v>
      </c>
      <c r="G83" s="31">
        <v>25</v>
      </c>
      <c r="H83" s="30">
        <f t="shared" si="1"/>
        <v>25</v>
      </c>
    </row>
    <row r="84" spans="1:8">
      <c r="A84" s="2" t="s">
        <v>17</v>
      </c>
      <c r="B84" s="2" t="s">
        <v>25</v>
      </c>
      <c r="C84" s="1" t="s">
        <v>103</v>
      </c>
      <c r="D84" s="6" t="s">
        <v>110</v>
      </c>
      <c r="E84" s="6" t="s">
        <v>367</v>
      </c>
      <c r="F84" s="30">
        <v>0</v>
      </c>
      <c r="G84" s="31">
        <v>5</v>
      </c>
      <c r="H84" s="30">
        <f t="shared" si="1"/>
        <v>5</v>
      </c>
    </row>
    <row r="85" spans="1:8">
      <c r="A85" s="2" t="s">
        <v>17</v>
      </c>
      <c r="B85" s="2" t="s">
        <v>27</v>
      </c>
      <c r="C85" s="1" t="s">
        <v>103</v>
      </c>
      <c r="D85" s="6" t="s">
        <v>111</v>
      </c>
      <c r="E85" s="6" t="s">
        <v>367</v>
      </c>
      <c r="F85" s="30">
        <v>0</v>
      </c>
      <c r="G85" s="31">
        <v>610.36</v>
      </c>
      <c r="H85" s="30">
        <f t="shared" si="1"/>
        <v>610.36</v>
      </c>
    </row>
    <row r="86" spans="1:8">
      <c r="A86" s="2" t="s">
        <v>17</v>
      </c>
      <c r="B86" s="2" t="s">
        <v>29</v>
      </c>
      <c r="C86" s="1" t="s">
        <v>103</v>
      </c>
      <c r="D86" s="6" t="s">
        <v>112</v>
      </c>
      <c r="E86" s="6" t="s">
        <v>367</v>
      </c>
      <c r="F86" s="30">
        <v>0</v>
      </c>
      <c r="G86" s="31">
        <v>569.4</v>
      </c>
      <c r="H86" s="30">
        <f t="shared" si="1"/>
        <v>569.4</v>
      </c>
    </row>
    <row r="87" spans="1:8">
      <c r="A87" s="2" t="s">
        <v>17</v>
      </c>
      <c r="B87" s="2">
        <v>12</v>
      </c>
      <c r="C87" s="1" t="s">
        <v>103</v>
      </c>
      <c r="D87" s="6" t="s">
        <v>301</v>
      </c>
      <c r="E87" s="6" t="s">
        <v>367</v>
      </c>
      <c r="F87" s="30">
        <v>0</v>
      </c>
      <c r="G87" s="31">
        <v>175.83</v>
      </c>
      <c r="H87" s="30">
        <f t="shared" si="1"/>
        <v>175.83</v>
      </c>
    </row>
    <row r="88" spans="1:8">
      <c r="A88" s="2" t="s">
        <v>17</v>
      </c>
      <c r="B88" s="2" t="s">
        <v>33</v>
      </c>
      <c r="C88" s="1" t="s">
        <v>103</v>
      </c>
      <c r="D88" s="6" t="s">
        <v>113</v>
      </c>
      <c r="E88" s="6" t="s">
        <v>367</v>
      </c>
      <c r="F88" s="30">
        <v>0</v>
      </c>
      <c r="G88" s="31">
        <v>5</v>
      </c>
      <c r="H88" s="30">
        <f t="shared" si="1"/>
        <v>5</v>
      </c>
    </row>
    <row r="89" spans="1:8">
      <c r="A89" s="2" t="s">
        <v>17</v>
      </c>
      <c r="B89" s="2" t="s">
        <v>35</v>
      </c>
      <c r="C89" s="1" t="s">
        <v>103</v>
      </c>
      <c r="D89" s="6" t="s">
        <v>114</v>
      </c>
      <c r="E89" s="6" t="s">
        <v>367</v>
      </c>
      <c r="F89" s="30">
        <v>0</v>
      </c>
      <c r="G89" s="31">
        <v>444.9</v>
      </c>
      <c r="H89" s="30">
        <f t="shared" si="1"/>
        <v>444.9</v>
      </c>
    </row>
    <row r="90" spans="1:8">
      <c r="A90" s="2" t="s">
        <v>17</v>
      </c>
      <c r="B90" s="2" t="s">
        <v>37</v>
      </c>
      <c r="C90" s="1" t="s">
        <v>103</v>
      </c>
      <c r="D90" s="6" t="s">
        <v>115</v>
      </c>
      <c r="E90" s="6" t="s">
        <v>367</v>
      </c>
      <c r="F90" s="30">
        <v>0</v>
      </c>
      <c r="G90" s="31">
        <v>837.52</v>
      </c>
      <c r="H90" s="30">
        <f t="shared" si="1"/>
        <v>837.52</v>
      </c>
    </row>
    <row r="91" spans="1:8">
      <c r="A91" s="2" t="s">
        <v>17</v>
      </c>
      <c r="B91" s="2" t="s">
        <v>39</v>
      </c>
      <c r="C91" s="1" t="s">
        <v>103</v>
      </c>
      <c r="D91" s="6" t="s">
        <v>116</v>
      </c>
      <c r="E91" s="6" t="s">
        <v>367</v>
      </c>
      <c r="F91" s="30">
        <v>0</v>
      </c>
      <c r="G91" s="31">
        <v>272.51</v>
      </c>
      <c r="H91" s="30">
        <f t="shared" si="1"/>
        <v>272.51</v>
      </c>
    </row>
    <row r="92" spans="1:8">
      <c r="A92" s="2" t="s">
        <v>17</v>
      </c>
      <c r="B92" s="2" t="s">
        <v>41</v>
      </c>
      <c r="C92" s="1" t="s">
        <v>103</v>
      </c>
      <c r="D92" s="6" t="s">
        <v>117</v>
      </c>
      <c r="E92" s="6" t="s">
        <v>367</v>
      </c>
      <c r="F92" s="30">
        <v>0</v>
      </c>
      <c r="G92" s="31">
        <v>335.74</v>
      </c>
      <c r="H92" s="30">
        <f t="shared" si="1"/>
        <v>335.74</v>
      </c>
    </row>
    <row r="93" spans="1:8">
      <c r="A93" s="2" t="s">
        <v>17</v>
      </c>
      <c r="B93" s="2" t="s">
        <v>43</v>
      </c>
      <c r="C93" s="1" t="s">
        <v>103</v>
      </c>
      <c r="D93" s="6" t="s">
        <v>118</v>
      </c>
      <c r="E93" s="6" t="s">
        <v>367</v>
      </c>
      <c r="F93" s="30">
        <v>0</v>
      </c>
      <c r="G93" s="31">
        <v>498.71</v>
      </c>
      <c r="H93" s="30">
        <f t="shared" si="1"/>
        <v>498.71</v>
      </c>
    </row>
    <row r="94" spans="1:8">
      <c r="A94" s="2" t="s">
        <v>17</v>
      </c>
      <c r="B94" s="2" t="s">
        <v>77</v>
      </c>
      <c r="C94" s="1" t="s">
        <v>103</v>
      </c>
      <c r="D94" s="6" t="s">
        <v>119</v>
      </c>
      <c r="E94" s="6" t="s">
        <v>367</v>
      </c>
      <c r="F94" s="30">
        <v>0</v>
      </c>
      <c r="G94" s="31">
        <v>313.38</v>
      </c>
      <c r="H94" s="30">
        <f t="shared" si="1"/>
        <v>313.38</v>
      </c>
    </row>
    <row r="95" spans="1:8">
      <c r="A95" s="2" t="s">
        <v>17</v>
      </c>
      <c r="B95" s="2">
        <v>20</v>
      </c>
      <c r="C95" s="1" t="s">
        <v>103</v>
      </c>
      <c r="D95" s="6" t="s">
        <v>120</v>
      </c>
      <c r="E95" s="6" t="s">
        <v>367</v>
      </c>
      <c r="F95" s="30">
        <v>0</v>
      </c>
      <c r="G95" s="31">
        <v>560.84</v>
      </c>
      <c r="H95" s="30">
        <f>+G95+F95</f>
        <v>560.84</v>
      </c>
    </row>
    <row r="96" spans="1:8">
      <c r="A96" s="2" t="s">
        <v>17</v>
      </c>
      <c r="B96" s="2">
        <v>21</v>
      </c>
      <c r="C96" s="1" t="s">
        <v>103</v>
      </c>
      <c r="D96" s="6" t="s">
        <v>121</v>
      </c>
      <c r="E96" s="6" t="s">
        <v>367</v>
      </c>
      <c r="F96" s="30">
        <v>0</v>
      </c>
      <c r="G96" s="31">
        <v>0</v>
      </c>
      <c r="H96" s="30">
        <f t="shared" si="1"/>
        <v>0</v>
      </c>
    </row>
    <row r="97" spans="1:9">
      <c r="A97" s="2" t="s">
        <v>17</v>
      </c>
      <c r="B97" s="2" t="s">
        <v>101</v>
      </c>
      <c r="C97" s="1" t="s">
        <v>103</v>
      </c>
      <c r="D97" s="6" t="s">
        <v>122</v>
      </c>
      <c r="E97" s="6" t="s">
        <v>367</v>
      </c>
      <c r="F97" s="30">
        <v>0</v>
      </c>
      <c r="G97" s="31">
        <v>1</v>
      </c>
      <c r="H97" s="30">
        <f t="shared" si="1"/>
        <v>1</v>
      </c>
    </row>
    <row r="98" spans="1:9">
      <c r="A98" s="2" t="s">
        <v>17</v>
      </c>
      <c r="B98" s="2" t="s">
        <v>123</v>
      </c>
      <c r="C98" s="1" t="s">
        <v>103</v>
      </c>
      <c r="D98" s="6" t="s">
        <v>124</v>
      </c>
      <c r="E98" s="6" t="s">
        <v>367</v>
      </c>
      <c r="F98" s="30">
        <v>0</v>
      </c>
      <c r="G98" s="31">
        <v>175</v>
      </c>
      <c r="H98" s="30">
        <f t="shared" si="1"/>
        <v>175</v>
      </c>
    </row>
    <row r="99" spans="1:9">
      <c r="A99" s="2" t="s">
        <v>19</v>
      </c>
      <c r="B99" s="2" t="s">
        <v>8</v>
      </c>
      <c r="C99" s="1" t="s">
        <v>125</v>
      </c>
      <c r="D99" s="6" t="s">
        <v>125</v>
      </c>
      <c r="E99" s="6" t="s">
        <v>367</v>
      </c>
      <c r="F99" s="30">
        <v>0</v>
      </c>
      <c r="G99" s="31">
        <v>1504.27</v>
      </c>
      <c r="H99" s="30">
        <f t="shared" si="1"/>
        <v>1504.27</v>
      </c>
      <c r="I99" s="1" t="s">
        <v>14</v>
      </c>
    </row>
    <row r="100" spans="1:9">
      <c r="A100" s="2" t="s">
        <v>19</v>
      </c>
      <c r="B100" s="2" t="s">
        <v>10</v>
      </c>
      <c r="C100" s="1" t="s">
        <v>125</v>
      </c>
      <c r="D100" s="6" t="s">
        <v>126</v>
      </c>
      <c r="E100" s="6" t="s">
        <v>367</v>
      </c>
      <c r="F100" s="30">
        <v>0</v>
      </c>
      <c r="G100" s="31">
        <v>1600</v>
      </c>
      <c r="H100" s="30">
        <f t="shared" si="1"/>
        <v>1600</v>
      </c>
    </row>
    <row r="101" spans="1:9">
      <c r="A101" s="2" t="s">
        <v>19</v>
      </c>
      <c r="B101" s="2" t="s">
        <v>12</v>
      </c>
      <c r="C101" s="1" t="s">
        <v>125</v>
      </c>
      <c r="D101" s="6" t="s">
        <v>127</v>
      </c>
      <c r="E101" s="6" t="s">
        <v>367</v>
      </c>
      <c r="F101" s="30">
        <v>0</v>
      </c>
      <c r="G101" s="31">
        <v>1683.04</v>
      </c>
      <c r="H101" s="30">
        <f t="shared" si="1"/>
        <v>1683.04</v>
      </c>
    </row>
    <row r="102" spans="1:9">
      <c r="A102" s="2" t="s">
        <v>19</v>
      </c>
      <c r="B102" s="2" t="s">
        <v>15</v>
      </c>
      <c r="C102" s="1" t="s">
        <v>125</v>
      </c>
      <c r="D102" s="6" t="s">
        <v>128</v>
      </c>
      <c r="E102" s="6" t="s">
        <v>367</v>
      </c>
      <c r="F102" s="30">
        <v>0</v>
      </c>
      <c r="G102" s="31">
        <v>1048.1500000000001</v>
      </c>
      <c r="H102" s="30">
        <f t="shared" si="1"/>
        <v>1048.1500000000001</v>
      </c>
    </row>
    <row r="103" spans="1:9">
      <c r="A103" s="2" t="s">
        <v>19</v>
      </c>
      <c r="B103" s="2" t="s">
        <v>17</v>
      </c>
      <c r="C103" s="1" t="s">
        <v>125</v>
      </c>
      <c r="D103" s="6" t="s">
        <v>129</v>
      </c>
      <c r="E103" s="6" t="s">
        <v>367</v>
      </c>
      <c r="F103" s="30">
        <v>0</v>
      </c>
      <c r="G103" s="31">
        <v>200</v>
      </c>
      <c r="H103" s="30">
        <f t="shared" si="1"/>
        <v>200</v>
      </c>
    </row>
    <row r="104" spans="1:9">
      <c r="A104" s="2" t="s">
        <v>19</v>
      </c>
      <c r="B104" s="2" t="s">
        <v>19</v>
      </c>
      <c r="C104" s="1" t="s">
        <v>125</v>
      </c>
      <c r="D104" s="6" t="s">
        <v>130</v>
      </c>
      <c r="E104" s="6" t="s">
        <v>367</v>
      </c>
      <c r="F104" s="30">
        <v>0</v>
      </c>
      <c r="G104" s="31">
        <v>527.54999999999995</v>
      </c>
      <c r="H104" s="30">
        <f t="shared" si="1"/>
        <v>527.54999999999995</v>
      </c>
    </row>
    <row r="105" spans="1:9">
      <c r="A105" s="2" t="s">
        <v>19</v>
      </c>
      <c r="B105" s="2" t="s">
        <v>21</v>
      </c>
      <c r="C105" s="1" t="s">
        <v>125</v>
      </c>
      <c r="D105" s="6" t="s">
        <v>131</v>
      </c>
      <c r="E105" s="6" t="s">
        <v>367</v>
      </c>
      <c r="F105" s="30">
        <v>0</v>
      </c>
      <c r="G105" s="31">
        <v>784.53</v>
      </c>
      <c r="H105" s="30">
        <f t="shared" si="1"/>
        <v>784.53</v>
      </c>
    </row>
    <row r="106" spans="1:9">
      <c r="A106" s="2" t="s">
        <v>19</v>
      </c>
      <c r="B106" s="2" t="s">
        <v>23</v>
      </c>
      <c r="C106" s="1" t="s">
        <v>125</v>
      </c>
      <c r="D106" s="6" t="s">
        <v>132</v>
      </c>
      <c r="E106" s="6" t="s">
        <v>367</v>
      </c>
      <c r="F106" s="30">
        <v>0</v>
      </c>
      <c r="G106" s="31">
        <v>667.32</v>
      </c>
      <c r="H106" s="30">
        <f t="shared" si="1"/>
        <v>667.32</v>
      </c>
    </row>
    <row r="107" spans="1:9">
      <c r="A107" s="2" t="s">
        <v>19</v>
      </c>
      <c r="B107" s="2" t="s">
        <v>25</v>
      </c>
      <c r="C107" s="1" t="s">
        <v>125</v>
      </c>
      <c r="D107" s="6" t="s">
        <v>133</v>
      </c>
      <c r="E107" s="6" t="s">
        <v>367</v>
      </c>
      <c r="F107" s="30">
        <v>0</v>
      </c>
      <c r="G107" s="31">
        <v>875.71</v>
      </c>
      <c r="H107" s="30">
        <f t="shared" si="1"/>
        <v>875.71</v>
      </c>
    </row>
    <row r="108" spans="1:9">
      <c r="A108" s="2" t="s">
        <v>19</v>
      </c>
      <c r="B108" s="2" t="s">
        <v>27</v>
      </c>
      <c r="C108" s="1" t="s">
        <v>125</v>
      </c>
      <c r="D108" s="6" t="s">
        <v>134</v>
      </c>
      <c r="E108" s="6" t="s">
        <v>367</v>
      </c>
      <c r="F108" s="30">
        <v>0</v>
      </c>
      <c r="G108" s="31">
        <v>454.37</v>
      </c>
      <c r="H108" s="30">
        <f t="shared" si="1"/>
        <v>454.37</v>
      </c>
    </row>
    <row r="109" spans="1:9">
      <c r="A109" s="2" t="s">
        <v>19</v>
      </c>
      <c r="B109" s="2" t="s">
        <v>29</v>
      </c>
      <c r="C109" s="1" t="s">
        <v>125</v>
      </c>
      <c r="D109" s="6" t="s">
        <v>135</v>
      </c>
      <c r="E109" s="6" t="s">
        <v>367</v>
      </c>
      <c r="F109" s="30">
        <v>0</v>
      </c>
      <c r="G109" s="31">
        <v>653.54999999999995</v>
      </c>
      <c r="H109" s="30">
        <f t="shared" si="1"/>
        <v>653.54999999999995</v>
      </c>
    </row>
    <row r="110" spans="1:9">
      <c r="A110" s="2" t="s">
        <v>19</v>
      </c>
      <c r="B110" s="2" t="s">
        <v>31</v>
      </c>
      <c r="C110" s="1" t="s">
        <v>125</v>
      </c>
      <c r="D110" s="6" t="s">
        <v>136</v>
      </c>
      <c r="E110" s="6" t="s">
        <v>367</v>
      </c>
      <c r="F110" s="30">
        <v>0</v>
      </c>
      <c r="G110" s="31">
        <v>0</v>
      </c>
      <c r="H110" s="30">
        <f t="shared" si="1"/>
        <v>0</v>
      </c>
    </row>
    <row r="111" spans="1:9">
      <c r="A111" s="2" t="s">
        <v>19</v>
      </c>
      <c r="B111" s="2" t="s">
        <v>33</v>
      </c>
      <c r="C111" s="1" t="s">
        <v>125</v>
      </c>
      <c r="D111" s="6" t="s">
        <v>137</v>
      </c>
      <c r="E111" s="6" t="s">
        <v>367</v>
      </c>
      <c r="F111" s="30">
        <v>0</v>
      </c>
      <c r="G111" s="31">
        <v>511.69</v>
      </c>
      <c r="H111" s="30">
        <f t="shared" si="1"/>
        <v>511.69</v>
      </c>
    </row>
    <row r="112" spans="1:9">
      <c r="A112" s="2" t="s">
        <v>19</v>
      </c>
      <c r="B112" s="2" t="s">
        <v>35</v>
      </c>
      <c r="C112" s="1" t="s">
        <v>125</v>
      </c>
      <c r="D112" s="6" t="s">
        <v>138</v>
      </c>
      <c r="E112" s="6" t="s">
        <v>367</v>
      </c>
      <c r="F112" s="30">
        <v>0</v>
      </c>
      <c r="G112" s="31">
        <v>625.20000000000005</v>
      </c>
      <c r="H112" s="30">
        <f t="shared" si="1"/>
        <v>625.20000000000005</v>
      </c>
    </row>
    <row r="113" spans="1:8">
      <c r="A113" s="2" t="s">
        <v>19</v>
      </c>
      <c r="B113" s="2" t="s">
        <v>37</v>
      </c>
      <c r="C113" s="1" t="s">
        <v>125</v>
      </c>
      <c r="D113" s="6" t="s">
        <v>139</v>
      </c>
      <c r="E113" s="6" t="s">
        <v>367</v>
      </c>
      <c r="F113" s="30">
        <v>0</v>
      </c>
      <c r="G113" s="31">
        <v>364.61</v>
      </c>
      <c r="H113" s="30">
        <f t="shared" si="1"/>
        <v>364.61</v>
      </c>
    </row>
    <row r="114" spans="1:8">
      <c r="A114" s="2" t="s">
        <v>19</v>
      </c>
      <c r="B114" s="2" t="s">
        <v>39</v>
      </c>
      <c r="C114" s="1" t="s">
        <v>125</v>
      </c>
      <c r="D114" s="6" t="s">
        <v>140</v>
      </c>
      <c r="E114" s="6" t="s">
        <v>367</v>
      </c>
      <c r="F114" s="30">
        <v>0</v>
      </c>
      <c r="G114" s="31">
        <v>343.8</v>
      </c>
      <c r="H114" s="30">
        <f t="shared" si="1"/>
        <v>343.8</v>
      </c>
    </row>
    <row r="115" spans="1:8">
      <c r="A115" s="2" t="s">
        <v>21</v>
      </c>
      <c r="B115" s="2" t="s">
        <v>8</v>
      </c>
      <c r="C115" s="1" t="s">
        <v>141</v>
      </c>
      <c r="D115" s="6" t="s">
        <v>141</v>
      </c>
      <c r="E115" s="6" t="s">
        <v>367</v>
      </c>
      <c r="F115" s="30">
        <v>0</v>
      </c>
      <c r="G115" s="31">
        <v>1368.97</v>
      </c>
      <c r="H115" s="30">
        <f t="shared" si="1"/>
        <v>1368.97</v>
      </c>
    </row>
    <row r="116" spans="1:8">
      <c r="A116" s="2" t="s">
        <v>21</v>
      </c>
      <c r="B116" s="2" t="s">
        <v>10</v>
      </c>
      <c r="C116" s="1" t="s">
        <v>141</v>
      </c>
      <c r="D116" s="6" t="s">
        <v>142</v>
      </c>
      <c r="E116" s="6" t="s">
        <v>367</v>
      </c>
      <c r="F116" s="30">
        <v>0</v>
      </c>
      <c r="G116" s="31">
        <v>1108.25</v>
      </c>
      <c r="H116" s="30">
        <f t="shared" si="1"/>
        <v>1108.25</v>
      </c>
    </row>
    <row r="117" spans="1:8">
      <c r="A117" s="2" t="s">
        <v>21</v>
      </c>
      <c r="B117" s="2" t="s">
        <v>12</v>
      </c>
      <c r="C117" s="1" t="s">
        <v>141</v>
      </c>
      <c r="D117" s="6" t="s">
        <v>143</v>
      </c>
      <c r="E117" s="6" t="s">
        <v>367</v>
      </c>
      <c r="F117" s="30">
        <v>0</v>
      </c>
      <c r="G117" s="31">
        <v>550.16999999999996</v>
      </c>
      <c r="H117" s="30">
        <f t="shared" si="1"/>
        <v>550.16999999999996</v>
      </c>
    </row>
    <row r="118" spans="1:8">
      <c r="A118" s="2" t="s">
        <v>21</v>
      </c>
      <c r="B118" s="2" t="s">
        <v>15</v>
      </c>
      <c r="C118" s="1" t="s">
        <v>141</v>
      </c>
      <c r="D118" s="6" t="s">
        <v>144</v>
      </c>
      <c r="E118" s="6" t="s">
        <v>367</v>
      </c>
      <c r="F118" s="30">
        <v>0</v>
      </c>
      <c r="G118" s="31">
        <v>0</v>
      </c>
      <c r="H118" s="30">
        <f t="shared" si="1"/>
        <v>0</v>
      </c>
    </row>
    <row r="119" spans="1:8">
      <c r="A119" s="2" t="s">
        <v>21</v>
      </c>
      <c r="B119" s="2" t="s">
        <v>17</v>
      </c>
      <c r="C119" s="1" t="s">
        <v>141</v>
      </c>
      <c r="D119" s="6" t="s">
        <v>145</v>
      </c>
      <c r="E119" s="6" t="s">
        <v>367</v>
      </c>
      <c r="F119" s="30">
        <v>0</v>
      </c>
      <c r="G119" s="31">
        <v>431.52</v>
      </c>
      <c r="H119" s="30">
        <f t="shared" si="1"/>
        <v>431.52</v>
      </c>
    </row>
    <row r="120" spans="1:8">
      <c r="A120" s="2" t="s">
        <v>21</v>
      </c>
      <c r="B120" s="2" t="s">
        <v>19</v>
      </c>
      <c r="C120" s="1" t="s">
        <v>141</v>
      </c>
      <c r="D120" s="6" t="s">
        <v>146</v>
      </c>
      <c r="E120" s="6" t="s">
        <v>367</v>
      </c>
      <c r="F120" s="30">
        <v>0</v>
      </c>
      <c r="G120" s="31">
        <v>500</v>
      </c>
      <c r="H120" s="30">
        <f t="shared" si="1"/>
        <v>500</v>
      </c>
    </row>
    <row r="121" spans="1:8">
      <c r="A121" s="2" t="s">
        <v>21</v>
      </c>
      <c r="B121" s="2" t="s">
        <v>21</v>
      </c>
      <c r="C121" s="1" t="s">
        <v>141</v>
      </c>
      <c r="D121" s="6" t="s">
        <v>147</v>
      </c>
      <c r="E121" s="6" t="s">
        <v>367</v>
      </c>
      <c r="F121" s="30">
        <v>0</v>
      </c>
      <c r="G121" s="31">
        <v>1478.05</v>
      </c>
      <c r="H121" s="30">
        <f t="shared" si="1"/>
        <v>1478.05</v>
      </c>
    </row>
    <row r="122" spans="1:8">
      <c r="A122" s="2" t="s">
        <v>21</v>
      </c>
      <c r="B122" s="2" t="s">
        <v>23</v>
      </c>
      <c r="C122" s="1" t="s">
        <v>141</v>
      </c>
      <c r="D122" s="6" t="s">
        <v>148</v>
      </c>
      <c r="E122" s="6" t="s">
        <v>367</v>
      </c>
      <c r="F122" s="30">
        <v>0</v>
      </c>
      <c r="G122" s="31">
        <v>625.97</v>
      </c>
      <c r="H122" s="30">
        <f t="shared" si="1"/>
        <v>625.97</v>
      </c>
    </row>
    <row r="123" spans="1:8">
      <c r="A123" s="2" t="s">
        <v>21</v>
      </c>
      <c r="B123" s="2" t="s">
        <v>25</v>
      </c>
      <c r="C123" s="1" t="s">
        <v>141</v>
      </c>
      <c r="D123" s="6" t="s">
        <v>149</v>
      </c>
      <c r="E123" s="6" t="s">
        <v>367</v>
      </c>
      <c r="F123" s="30">
        <v>0</v>
      </c>
      <c r="G123" s="31">
        <v>675.67</v>
      </c>
      <c r="H123" s="30">
        <f t="shared" si="1"/>
        <v>675.67</v>
      </c>
    </row>
    <row r="124" spans="1:8">
      <c r="A124" s="2" t="s">
        <v>21</v>
      </c>
      <c r="B124" s="2">
        <v>10</v>
      </c>
      <c r="C124" s="1" t="s">
        <v>141</v>
      </c>
      <c r="D124" s="6" t="s">
        <v>294</v>
      </c>
      <c r="E124" s="6" t="s">
        <v>367</v>
      </c>
      <c r="F124" s="30">
        <v>0</v>
      </c>
      <c r="G124" s="31">
        <v>300</v>
      </c>
      <c r="H124" s="30">
        <f t="shared" si="1"/>
        <v>300</v>
      </c>
    </row>
    <row r="125" spans="1:8">
      <c r="A125" s="2" t="s">
        <v>21</v>
      </c>
      <c r="B125" s="2" t="s">
        <v>29</v>
      </c>
      <c r="C125" s="1" t="s">
        <v>141</v>
      </c>
      <c r="D125" s="6" t="s">
        <v>150</v>
      </c>
      <c r="E125" s="6" t="s">
        <v>367</v>
      </c>
      <c r="F125" s="30">
        <v>0</v>
      </c>
      <c r="G125" s="31">
        <v>412</v>
      </c>
      <c r="H125" s="30">
        <f t="shared" si="1"/>
        <v>412</v>
      </c>
    </row>
    <row r="126" spans="1:8">
      <c r="A126" s="2" t="s">
        <v>21</v>
      </c>
      <c r="B126" s="2">
        <v>12</v>
      </c>
      <c r="C126" s="1" t="s">
        <v>141</v>
      </c>
      <c r="D126" s="6" t="s">
        <v>295</v>
      </c>
      <c r="E126" s="6" t="s">
        <v>367</v>
      </c>
      <c r="F126" s="30">
        <v>0</v>
      </c>
      <c r="G126" s="31">
        <v>673.23</v>
      </c>
      <c r="H126" s="30">
        <f t="shared" si="1"/>
        <v>673.23</v>
      </c>
    </row>
    <row r="127" spans="1:8">
      <c r="A127" s="2" t="s">
        <v>21</v>
      </c>
      <c r="B127" s="2" t="s">
        <v>33</v>
      </c>
      <c r="C127" s="1" t="s">
        <v>141</v>
      </c>
      <c r="D127" s="6" t="s">
        <v>151</v>
      </c>
      <c r="E127" s="6" t="s">
        <v>367</v>
      </c>
      <c r="F127" s="30">
        <v>0</v>
      </c>
      <c r="G127" s="31">
        <v>413.77</v>
      </c>
      <c r="H127" s="30">
        <f t="shared" si="1"/>
        <v>413.77</v>
      </c>
    </row>
    <row r="128" spans="1:8">
      <c r="A128" s="2" t="s">
        <v>21</v>
      </c>
      <c r="B128" s="2" t="s">
        <v>35</v>
      </c>
      <c r="C128" s="1" t="s">
        <v>141</v>
      </c>
      <c r="D128" s="6" t="s">
        <v>152</v>
      </c>
      <c r="E128" s="6" t="s">
        <v>367</v>
      </c>
      <c r="F128" s="30">
        <v>0</v>
      </c>
      <c r="G128" s="31">
        <v>399.72</v>
      </c>
      <c r="H128" s="30">
        <f t="shared" si="1"/>
        <v>399.72</v>
      </c>
    </row>
    <row r="129" spans="1:8">
      <c r="A129" s="2" t="s">
        <v>21</v>
      </c>
      <c r="B129" s="2" t="s">
        <v>37</v>
      </c>
      <c r="C129" s="1" t="s">
        <v>141</v>
      </c>
      <c r="D129" s="6" t="s">
        <v>153</v>
      </c>
      <c r="E129" s="6" t="s">
        <v>367</v>
      </c>
      <c r="F129" s="30">
        <v>0</v>
      </c>
      <c r="G129" s="31">
        <v>57.142857142857146</v>
      </c>
      <c r="H129" s="30">
        <f t="shared" si="1"/>
        <v>57.142857142857146</v>
      </c>
    </row>
    <row r="130" spans="1:8">
      <c r="A130" s="2" t="s">
        <v>21</v>
      </c>
      <c r="B130" s="2" t="s">
        <v>39</v>
      </c>
      <c r="C130" s="1" t="s">
        <v>141</v>
      </c>
      <c r="D130" s="6" t="s">
        <v>291</v>
      </c>
      <c r="E130" s="6" t="s">
        <v>367</v>
      </c>
      <c r="F130" s="30">
        <v>0</v>
      </c>
      <c r="G130" s="31">
        <v>372.35</v>
      </c>
      <c r="H130" s="30">
        <f t="shared" si="1"/>
        <v>372.35</v>
      </c>
    </row>
    <row r="131" spans="1:8">
      <c r="A131" s="2" t="s">
        <v>21</v>
      </c>
      <c r="B131" s="2" t="s">
        <v>41</v>
      </c>
      <c r="C131" s="1" t="s">
        <v>141</v>
      </c>
      <c r="D131" s="6" t="s">
        <v>154</v>
      </c>
      <c r="E131" s="6" t="s">
        <v>367</v>
      </c>
      <c r="F131" s="30">
        <v>0</v>
      </c>
      <c r="G131" s="31">
        <v>225</v>
      </c>
      <c r="H131" s="30">
        <f t="shared" ref="H131:H194" si="2">+F131+G131</f>
        <v>225</v>
      </c>
    </row>
    <row r="132" spans="1:8">
      <c r="A132" s="2" t="s">
        <v>21</v>
      </c>
      <c r="B132" s="2">
        <v>18</v>
      </c>
      <c r="C132" s="1" t="s">
        <v>141</v>
      </c>
      <c r="D132" s="6" t="s">
        <v>155</v>
      </c>
      <c r="E132" s="6" t="s">
        <v>367</v>
      </c>
      <c r="F132" s="30">
        <v>0</v>
      </c>
      <c r="G132" s="31">
        <v>338.06</v>
      </c>
      <c r="H132" s="30">
        <f t="shared" si="2"/>
        <v>338.06</v>
      </c>
    </row>
    <row r="133" spans="1:8">
      <c r="A133" s="2" t="s">
        <v>23</v>
      </c>
      <c r="B133" s="2" t="s">
        <v>8</v>
      </c>
      <c r="C133" s="1" t="s">
        <v>156</v>
      </c>
      <c r="D133" s="6" t="s">
        <v>157</v>
      </c>
      <c r="E133" s="6" t="s">
        <v>367</v>
      </c>
      <c r="F133" s="30">
        <v>0</v>
      </c>
      <c r="G133" s="31">
        <v>1780.74</v>
      </c>
      <c r="H133" s="30">
        <f t="shared" si="2"/>
        <v>1780.74</v>
      </c>
    </row>
    <row r="134" spans="1:8">
      <c r="A134" s="2" t="s">
        <v>23</v>
      </c>
      <c r="B134" s="2" t="s">
        <v>10</v>
      </c>
      <c r="C134" s="1" t="s">
        <v>156</v>
      </c>
      <c r="D134" s="6" t="s">
        <v>158</v>
      </c>
      <c r="E134" s="6" t="s">
        <v>367</v>
      </c>
      <c r="F134" s="30">
        <v>0</v>
      </c>
      <c r="G134" s="31">
        <v>1273.8800000000001</v>
      </c>
      <c r="H134" s="30">
        <f t="shared" si="2"/>
        <v>1273.8800000000001</v>
      </c>
    </row>
    <row r="135" spans="1:8">
      <c r="A135" s="2" t="s">
        <v>23</v>
      </c>
      <c r="B135" s="2" t="s">
        <v>12</v>
      </c>
      <c r="C135" s="1" t="s">
        <v>156</v>
      </c>
      <c r="D135" s="6" t="s">
        <v>159</v>
      </c>
      <c r="E135" s="6" t="s">
        <v>367</v>
      </c>
      <c r="F135" s="30">
        <v>0</v>
      </c>
      <c r="G135" s="31">
        <v>628.04999999999995</v>
      </c>
      <c r="H135" s="30">
        <f t="shared" si="2"/>
        <v>628.04999999999995</v>
      </c>
    </row>
    <row r="136" spans="1:8">
      <c r="A136" s="2" t="s">
        <v>23</v>
      </c>
      <c r="B136" s="2" t="s">
        <v>15</v>
      </c>
      <c r="C136" s="1" t="s">
        <v>156</v>
      </c>
      <c r="D136" s="6" t="s">
        <v>160</v>
      </c>
      <c r="E136" s="6" t="s">
        <v>367</v>
      </c>
      <c r="F136" s="30">
        <v>0</v>
      </c>
      <c r="G136" s="31">
        <v>0</v>
      </c>
      <c r="H136" s="30">
        <f t="shared" si="2"/>
        <v>0</v>
      </c>
    </row>
    <row r="137" spans="1:8">
      <c r="A137" s="2" t="s">
        <v>23</v>
      </c>
      <c r="B137" s="2" t="s">
        <v>17</v>
      </c>
      <c r="C137" s="1" t="s">
        <v>156</v>
      </c>
      <c r="D137" s="6" t="s">
        <v>161</v>
      </c>
      <c r="E137" s="6" t="s">
        <v>367</v>
      </c>
      <c r="F137" s="30">
        <v>0</v>
      </c>
      <c r="G137" s="31">
        <v>836.84</v>
      </c>
      <c r="H137" s="30">
        <f t="shared" si="2"/>
        <v>836.84</v>
      </c>
    </row>
    <row r="138" spans="1:8">
      <c r="A138" s="2" t="s">
        <v>23</v>
      </c>
      <c r="B138" s="2" t="s">
        <v>19</v>
      </c>
      <c r="C138" s="1" t="s">
        <v>156</v>
      </c>
      <c r="D138" s="6" t="s">
        <v>162</v>
      </c>
      <c r="E138" s="6" t="s">
        <v>367</v>
      </c>
      <c r="F138" s="30">
        <v>0</v>
      </c>
      <c r="G138" s="31">
        <v>373.4</v>
      </c>
      <c r="H138" s="30">
        <f t="shared" si="2"/>
        <v>373.4</v>
      </c>
    </row>
    <row r="139" spans="1:8">
      <c r="A139" s="2" t="s">
        <v>23</v>
      </c>
      <c r="B139" s="2" t="s">
        <v>21</v>
      </c>
      <c r="C139" s="1" t="s">
        <v>156</v>
      </c>
      <c r="D139" s="6" t="s">
        <v>163</v>
      </c>
      <c r="E139" s="6" t="s">
        <v>367</v>
      </c>
      <c r="F139" s="30">
        <v>0</v>
      </c>
      <c r="G139" s="31">
        <v>237.41</v>
      </c>
      <c r="H139" s="30">
        <f t="shared" si="2"/>
        <v>237.41</v>
      </c>
    </row>
    <row r="140" spans="1:8">
      <c r="A140" s="2" t="s">
        <v>23</v>
      </c>
      <c r="B140" s="2" t="s">
        <v>23</v>
      </c>
      <c r="C140" s="1" t="s">
        <v>156</v>
      </c>
      <c r="D140" s="6" t="s">
        <v>164</v>
      </c>
      <c r="E140" s="6" t="s">
        <v>367</v>
      </c>
      <c r="F140" s="30">
        <v>0</v>
      </c>
      <c r="G140" s="31">
        <v>474.5</v>
      </c>
      <c r="H140" s="30">
        <f t="shared" si="2"/>
        <v>474.5</v>
      </c>
    </row>
    <row r="141" spans="1:8">
      <c r="A141" s="2" t="s">
        <v>23</v>
      </c>
      <c r="B141" s="2" t="s">
        <v>25</v>
      </c>
      <c r="C141" s="1" t="s">
        <v>156</v>
      </c>
      <c r="D141" s="6" t="s">
        <v>165</v>
      </c>
      <c r="E141" s="6" t="s">
        <v>367</v>
      </c>
      <c r="F141" s="30">
        <v>0</v>
      </c>
      <c r="G141" s="31">
        <v>150</v>
      </c>
      <c r="H141" s="30">
        <f t="shared" si="2"/>
        <v>150</v>
      </c>
    </row>
    <row r="142" spans="1:8">
      <c r="A142" s="2" t="str">
        <f>+A141</f>
        <v>08</v>
      </c>
      <c r="B142" s="2">
        <v>10</v>
      </c>
      <c r="C142" s="1" t="s">
        <v>156</v>
      </c>
      <c r="D142" s="6" t="s">
        <v>166</v>
      </c>
      <c r="E142" s="6" t="s">
        <v>367</v>
      </c>
      <c r="F142" s="30">
        <v>0</v>
      </c>
      <c r="G142" s="31">
        <v>386.61</v>
      </c>
      <c r="H142" s="30">
        <f t="shared" si="2"/>
        <v>386.61</v>
      </c>
    </row>
    <row r="143" spans="1:8">
      <c r="A143" s="2" t="s">
        <v>23</v>
      </c>
      <c r="B143" s="2" t="s">
        <v>29</v>
      </c>
      <c r="C143" s="1" t="s">
        <v>156</v>
      </c>
      <c r="D143" s="6" t="s">
        <v>167</v>
      </c>
      <c r="E143" s="6" t="s">
        <v>367</v>
      </c>
      <c r="F143" s="30">
        <v>0</v>
      </c>
      <c r="G143" s="31">
        <v>435.92</v>
      </c>
      <c r="H143" s="30">
        <f t="shared" si="2"/>
        <v>435.92</v>
      </c>
    </row>
    <row r="144" spans="1:8">
      <c r="A144" s="2" t="s">
        <v>23</v>
      </c>
      <c r="B144" s="2" t="s">
        <v>31</v>
      </c>
      <c r="C144" s="1" t="s">
        <v>156</v>
      </c>
      <c r="D144" s="6" t="s">
        <v>168</v>
      </c>
      <c r="E144" s="6" t="s">
        <v>367</v>
      </c>
      <c r="F144" s="30">
        <v>0</v>
      </c>
      <c r="G144" s="31">
        <v>825.6</v>
      </c>
      <c r="H144" s="30">
        <f t="shared" si="2"/>
        <v>825.6</v>
      </c>
    </row>
    <row r="145" spans="1:8">
      <c r="A145" s="2" t="s">
        <v>23</v>
      </c>
      <c r="B145" s="2" t="s">
        <v>33</v>
      </c>
      <c r="C145" s="1" t="s">
        <v>156</v>
      </c>
      <c r="D145" s="6" t="s">
        <v>169</v>
      </c>
      <c r="E145" s="6" t="s">
        <v>367</v>
      </c>
      <c r="F145" s="30">
        <v>0</v>
      </c>
      <c r="G145" s="31">
        <v>75</v>
      </c>
      <c r="H145" s="30">
        <f t="shared" si="2"/>
        <v>75</v>
      </c>
    </row>
    <row r="146" spans="1:8">
      <c r="A146" s="2" t="s">
        <v>23</v>
      </c>
      <c r="B146" s="2" t="s">
        <v>35</v>
      </c>
      <c r="C146" s="1" t="s">
        <v>156</v>
      </c>
      <c r="D146" s="6" t="s">
        <v>170</v>
      </c>
      <c r="E146" s="6" t="s">
        <v>367</v>
      </c>
      <c r="F146" s="30">
        <v>0</v>
      </c>
      <c r="G146" s="31">
        <v>401.17</v>
      </c>
      <c r="H146" s="30">
        <f t="shared" si="2"/>
        <v>401.17</v>
      </c>
    </row>
    <row r="147" spans="1:8">
      <c r="A147" s="2" t="s">
        <v>23</v>
      </c>
      <c r="B147" s="2" t="s">
        <v>37</v>
      </c>
      <c r="C147" s="1" t="s">
        <v>156</v>
      </c>
      <c r="D147" s="6" t="s">
        <v>171</v>
      </c>
      <c r="E147" s="6" t="s">
        <v>367</v>
      </c>
      <c r="F147" s="30">
        <v>0</v>
      </c>
      <c r="G147" s="31">
        <v>0</v>
      </c>
      <c r="H147" s="30">
        <f t="shared" si="2"/>
        <v>0</v>
      </c>
    </row>
    <row r="148" spans="1:8">
      <c r="A148" s="2" t="s">
        <v>23</v>
      </c>
      <c r="B148" s="2" t="s">
        <v>39</v>
      </c>
      <c r="C148" s="1" t="s">
        <v>156</v>
      </c>
      <c r="D148" s="6" t="s">
        <v>172</v>
      </c>
      <c r="E148" s="6" t="s">
        <v>367</v>
      </c>
      <c r="F148" s="30">
        <v>0</v>
      </c>
      <c r="G148" s="31">
        <v>0</v>
      </c>
      <c r="H148" s="30">
        <f t="shared" si="2"/>
        <v>0</v>
      </c>
    </row>
    <row r="149" spans="1:8">
      <c r="A149" s="2" t="str">
        <f>+A148</f>
        <v>08</v>
      </c>
      <c r="B149" s="2">
        <v>17</v>
      </c>
      <c r="C149" s="1" t="s">
        <v>156</v>
      </c>
      <c r="D149" s="6" t="s">
        <v>296</v>
      </c>
      <c r="E149" s="6" t="s">
        <v>367</v>
      </c>
      <c r="F149" s="30">
        <v>0</v>
      </c>
      <c r="G149" s="31">
        <v>100</v>
      </c>
      <c r="H149" s="30">
        <f t="shared" si="2"/>
        <v>100</v>
      </c>
    </row>
    <row r="150" spans="1:8">
      <c r="A150" s="2" t="s">
        <v>23</v>
      </c>
      <c r="B150" s="2" t="s">
        <v>43</v>
      </c>
      <c r="C150" s="1" t="s">
        <v>156</v>
      </c>
      <c r="D150" s="6" t="s">
        <v>173</v>
      </c>
      <c r="E150" s="6" t="s">
        <v>367</v>
      </c>
      <c r="F150" s="30">
        <v>0</v>
      </c>
      <c r="G150" s="31">
        <v>200</v>
      </c>
      <c r="H150" s="30">
        <f t="shared" si="2"/>
        <v>200</v>
      </c>
    </row>
    <row r="151" spans="1:8">
      <c r="A151" s="2" t="s">
        <v>23</v>
      </c>
      <c r="B151" s="2" t="s">
        <v>77</v>
      </c>
      <c r="C151" s="1" t="s">
        <v>156</v>
      </c>
      <c r="D151" s="6" t="s">
        <v>174</v>
      </c>
      <c r="E151" s="6" t="s">
        <v>367</v>
      </c>
      <c r="F151" s="30">
        <v>0</v>
      </c>
      <c r="G151" s="31">
        <v>250.84</v>
      </c>
      <c r="H151" s="30">
        <f t="shared" si="2"/>
        <v>250.84</v>
      </c>
    </row>
    <row r="152" spans="1:8">
      <c r="A152" s="2" t="s">
        <v>23</v>
      </c>
      <c r="B152" s="2" t="s">
        <v>78</v>
      </c>
      <c r="C152" s="1" t="s">
        <v>156</v>
      </c>
      <c r="D152" s="6" t="s">
        <v>175</v>
      </c>
      <c r="E152" s="6" t="s">
        <v>367</v>
      </c>
      <c r="F152" s="30">
        <v>0</v>
      </c>
      <c r="G152" s="31">
        <v>176.29</v>
      </c>
      <c r="H152" s="30">
        <f t="shared" si="2"/>
        <v>176.29</v>
      </c>
    </row>
    <row r="153" spans="1:8">
      <c r="A153" s="2" t="s">
        <v>23</v>
      </c>
      <c r="B153" s="2" t="s">
        <v>100</v>
      </c>
      <c r="C153" s="1" t="s">
        <v>156</v>
      </c>
      <c r="D153" s="6" t="s">
        <v>176</v>
      </c>
      <c r="E153" s="6" t="s">
        <v>367</v>
      </c>
      <c r="F153" s="30">
        <v>0</v>
      </c>
      <c r="G153" s="31">
        <v>210.64</v>
      </c>
      <c r="H153" s="30">
        <f t="shared" si="2"/>
        <v>210.64</v>
      </c>
    </row>
    <row r="154" spans="1:8">
      <c r="A154" s="2" t="str">
        <f>+A153</f>
        <v>08</v>
      </c>
      <c r="B154" s="2">
        <v>22</v>
      </c>
      <c r="C154" s="1" t="s">
        <v>156</v>
      </c>
      <c r="D154" s="6" t="s">
        <v>177</v>
      </c>
      <c r="E154" s="6" t="s">
        <v>367</v>
      </c>
      <c r="F154" s="30">
        <v>0</v>
      </c>
      <c r="G154" s="31">
        <v>925.05</v>
      </c>
      <c r="H154" s="30">
        <f t="shared" si="2"/>
        <v>925.05</v>
      </c>
    </row>
    <row r="155" spans="1:8">
      <c r="A155" s="2" t="s">
        <v>25</v>
      </c>
      <c r="B155" s="2" t="s">
        <v>8</v>
      </c>
      <c r="C155" s="1" t="s">
        <v>178</v>
      </c>
      <c r="D155" s="6" t="s">
        <v>178</v>
      </c>
      <c r="E155" s="6" t="s">
        <v>367</v>
      </c>
      <c r="F155" s="30">
        <v>0</v>
      </c>
      <c r="G155" s="31">
        <v>1221.05</v>
      </c>
      <c r="H155" s="30">
        <f t="shared" si="2"/>
        <v>1221.05</v>
      </c>
    </row>
    <row r="156" spans="1:8">
      <c r="A156" s="2" t="s">
        <v>25</v>
      </c>
      <c r="B156" s="2" t="s">
        <v>10</v>
      </c>
      <c r="C156" s="1" t="s">
        <v>178</v>
      </c>
      <c r="D156" s="6" t="s">
        <v>179</v>
      </c>
      <c r="E156" s="6" t="s">
        <v>367</v>
      </c>
      <c r="F156" s="30">
        <v>0</v>
      </c>
      <c r="G156" s="31">
        <v>667.55</v>
      </c>
      <c r="H156" s="30">
        <f t="shared" si="2"/>
        <v>667.55</v>
      </c>
    </row>
    <row r="157" spans="1:8">
      <c r="A157" s="2" t="s">
        <v>25</v>
      </c>
      <c r="B157" s="2" t="s">
        <v>12</v>
      </c>
      <c r="C157" s="1" t="s">
        <v>178</v>
      </c>
      <c r="D157" s="6" t="s">
        <v>180</v>
      </c>
      <c r="E157" s="6" t="s">
        <v>367</v>
      </c>
      <c r="F157" s="30">
        <v>0</v>
      </c>
      <c r="G157" s="31">
        <v>665.76</v>
      </c>
      <c r="H157" s="30">
        <f t="shared" si="2"/>
        <v>665.76</v>
      </c>
    </row>
    <row r="158" spans="1:8">
      <c r="A158" s="2" t="s">
        <v>25</v>
      </c>
      <c r="B158" s="2" t="s">
        <v>15</v>
      </c>
      <c r="C158" s="1" t="s">
        <v>178</v>
      </c>
      <c r="D158" s="6" t="s">
        <v>181</v>
      </c>
      <c r="E158" s="6" t="s">
        <v>367</v>
      </c>
      <c r="F158" s="30">
        <v>0</v>
      </c>
      <c r="G158" s="31">
        <v>744.36</v>
      </c>
      <c r="H158" s="30">
        <f t="shared" si="2"/>
        <v>744.36</v>
      </c>
    </row>
    <row r="159" spans="1:8">
      <c r="A159" s="2" t="s">
        <v>25</v>
      </c>
      <c r="B159" s="2" t="s">
        <v>17</v>
      </c>
      <c r="C159" s="1" t="s">
        <v>178</v>
      </c>
      <c r="D159" s="6" t="s">
        <v>182</v>
      </c>
      <c r="E159" s="6" t="s">
        <v>367</v>
      </c>
      <c r="F159" s="30">
        <v>0</v>
      </c>
      <c r="G159" s="31">
        <v>408.51</v>
      </c>
      <c r="H159" s="30">
        <f t="shared" si="2"/>
        <v>408.51</v>
      </c>
    </row>
    <row r="160" spans="1:8">
      <c r="A160" s="2" t="s">
        <v>25</v>
      </c>
      <c r="B160" s="2" t="s">
        <v>19</v>
      </c>
      <c r="C160" s="1" t="s">
        <v>178</v>
      </c>
      <c r="D160" s="6" t="s">
        <v>183</v>
      </c>
      <c r="E160" s="6" t="s">
        <v>367</v>
      </c>
      <c r="F160" s="30">
        <v>0</v>
      </c>
      <c r="G160" s="31">
        <v>0</v>
      </c>
      <c r="H160" s="30">
        <f t="shared" si="2"/>
        <v>0</v>
      </c>
    </row>
    <row r="161" spans="1:8">
      <c r="A161" s="2" t="s">
        <v>25</v>
      </c>
      <c r="B161" s="2" t="s">
        <v>21</v>
      </c>
      <c r="C161" s="1" t="s">
        <v>178</v>
      </c>
      <c r="D161" s="6" t="s">
        <v>184</v>
      </c>
      <c r="E161" s="6" t="s">
        <v>367</v>
      </c>
      <c r="F161" s="30">
        <v>0</v>
      </c>
      <c r="G161" s="31">
        <v>252.19</v>
      </c>
      <c r="H161" s="30">
        <f t="shared" si="2"/>
        <v>252.19</v>
      </c>
    </row>
    <row r="162" spans="1:8">
      <c r="A162" s="2" t="s">
        <v>25</v>
      </c>
      <c r="B162" s="2" t="s">
        <v>23</v>
      </c>
      <c r="C162" s="1" t="s">
        <v>178</v>
      </c>
      <c r="D162" s="6" t="s">
        <v>185</v>
      </c>
      <c r="E162" s="6" t="s">
        <v>367</v>
      </c>
      <c r="F162" s="30">
        <v>0</v>
      </c>
      <c r="G162" s="31">
        <v>221.27</v>
      </c>
      <c r="H162" s="30">
        <f t="shared" si="2"/>
        <v>221.27</v>
      </c>
    </row>
    <row r="163" spans="1:8">
      <c r="A163" s="2" t="s">
        <v>25</v>
      </c>
      <c r="B163" s="2" t="s">
        <v>25</v>
      </c>
      <c r="C163" s="1" t="s">
        <v>178</v>
      </c>
      <c r="D163" s="6" t="s">
        <v>186</v>
      </c>
      <c r="E163" s="6" t="s">
        <v>367</v>
      </c>
      <c r="F163" s="30">
        <v>0</v>
      </c>
      <c r="G163" s="31">
        <v>212.19</v>
      </c>
      <c r="H163" s="30">
        <f t="shared" si="2"/>
        <v>212.19</v>
      </c>
    </row>
    <row r="164" spans="1:8">
      <c r="A164" s="2" t="s">
        <v>25</v>
      </c>
      <c r="B164" s="2" t="s">
        <v>27</v>
      </c>
      <c r="C164" s="1" t="s">
        <v>178</v>
      </c>
      <c r="D164" s="6" t="s">
        <v>187</v>
      </c>
      <c r="E164" s="6" t="s">
        <v>367</v>
      </c>
      <c r="F164" s="30">
        <v>0</v>
      </c>
      <c r="G164" s="31">
        <v>456.43</v>
      </c>
      <c r="H164" s="30">
        <f t="shared" si="2"/>
        <v>456.43</v>
      </c>
    </row>
    <row r="165" spans="1:8">
      <c r="A165" s="2" t="s">
        <v>25</v>
      </c>
      <c r="B165" s="2" t="s">
        <v>29</v>
      </c>
      <c r="C165" s="1" t="s">
        <v>178</v>
      </c>
      <c r="D165" s="6" t="s">
        <v>188</v>
      </c>
      <c r="E165" s="6" t="s">
        <v>367</v>
      </c>
      <c r="F165" s="30">
        <v>0</v>
      </c>
      <c r="G165" s="31">
        <v>200</v>
      </c>
      <c r="H165" s="30">
        <f t="shared" si="2"/>
        <v>200</v>
      </c>
    </row>
    <row r="166" spans="1:8">
      <c r="A166" s="2" t="s">
        <v>25</v>
      </c>
      <c r="B166" s="2" t="s">
        <v>31</v>
      </c>
      <c r="C166" s="1" t="s">
        <v>178</v>
      </c>
      <c r="D166" s="6" t="s">
        <v>189</v>
      </c>
      <c r="E166" s="6" t="s">
        <v>367</v>
      </c>
      <c r="F166" s="30">
        <v>0</v>
      </c>
      <c r="G166" s="31">
        <v>0</v>
      </c>
      <c r="H166" s="30">
        <f t="shared" si="2"/>
        <v>0</v>
      </c>
    </row>
    <row r="167" spans="1:8">
      <c r="A167" s="2" t="s">
        <v>25</v>
      </c>
      <c r="B167" s="2" t="s">
        <v>33</v>
      </c>
      <c r="C167" s="1" t="s">
        <v>178</v>
      </c>
      <c r="D167" s="6" t="s">
        <v>190</v>
      </c>
      <c r="E167" s="6" t="s">
        <v>367</v>
      </c>
      <c r="F167" s="30">
        <v>0</v>
      </c>
      <c r="G167" s="31">
        <v>0</v>
      </c>
      <c r="H167" s="30">
        <v>10</v>
      </c>
    </row>
    <row r="168" spans="1:8">
      <c r="A168" s="2" t="s">
        <v>25</v>
      </c>
      <c r="B168" s="2" t="s">
        <v>35</v>
      </c>
      <c r="C168" s="1" t="s">
        <v>178</v>
      </c>
      <c r="D168" s="6" t="s">
        <v>191</v>
      </c>
      <c r="E168" s="6" t="s">
        <v>367</v>
      </c>
      <c r="F168" s="30">
        <v>0</v>
      </c>
      <c r="G168" s="31">
        <v>376.11</v>
      </c>
      <c r="H168" s="30">
        <f t="shared" si="2"/>
        <v>376.11</v>
      </c>
    </row>
    <row r="169" spans="1:8">
      <c r="A169" s="2" t="s">
        <v>25</v>
      </c>
      <c r="B169" s="2" t="s">
        <v>37</v>
      </c>
      <c r="C169" s="1" t="s">
        <v>178</v>
      </c>
      <c r="D169" s="6" t="s">
        <v>192</v>
      </c>
      <c r="E169" s="6" t="s">
        <v>367</v>
      </c>
      <c r="F169" s="30">
        <v>0</v>
      </c>
      <c r="G169" s="31">
        <v>371.49</v>
      </c>
      <c r="H169" s="30">
        <f t="shared" si="2"/>
        <v>371.49</v>
      </c>
    </row>
    <row r="170" spans="1:8">
      <c r="A170" s="2" t="s">
        <v>25</v>
      </c>
      <c r="B170" s="2" t="s">
        <v>39</v>
      </c>
      <c r="C170" s="1" t="s">
        <v>178</v>
      </c>
      <c r="D170" s="6" t="s">
        <v>193</v>
      </c>
      <c r="E170" s="6" t="s">
        <v>367</v>
      </c>
      <c r="F170" s="30">
        <v>0</v>
      </c>
      <c r="G170" s="31">
        <v>0</v>
      </c>
      <c r="H170" s="30">
        <f t="shared" si="2"/>
        <v>0</v>
      </c>
    </row>
    <row r="171" spans="1:8">
      <c r="A171" s="2" t="s">
        <v>25</v>
      </c>
      <c r="B171" s="2" t="s">
        <v>41</v>
      </c>
      <c r="C171" s="1" t="s">
        <v>178</v>
      </c>
      <c r="D171" s="6" t="s">
        <v>194</v>
      </c>
      <c r="E171" s="6" t="s">
        <v>367</v>
      </c>
      <c r="F171" s="30">
        <v>0</v>
      </c>
      <c r="G171" s="31">
        <v>341.74</v>
      </c>
      <c r="H171" s="30">
        <f t="shared" si="2"/>
        <v>341.74</v>
      </c>
    </row>
    <row r="172" spans="1:8">
      <c r="A172" s="2" t="s">
        <v>25</v>
      </c>
      <c r="B172" s="2" t="s">
        <v>43</v>
      </c>
      <c r="C172" s="1" t="s">
        <v>178</v>
      </c>
      <c r="D172" s="6" t="s">
        <v>195</v>
      </c>
      <c r="E172" s="6" t="s">
        <v>367</v>
      </c>
      <c r="F172" s="30">
        <v>0</v>
      </c>
      <c r="G172" s="31">
        <v>0</v>
      </c>
      <c r="H172" s="30">
        <f t="shared" si="2"/>
        <v>0</v>
      </c>
    </row>
    <row r="173" spans="1:8">
      <c r="A173" s="2" t="s">
        <v>25</v>
      </c>
      <c r="B173" s="2" t="s">
        <v>77</v>
      </c>
      <c r="C173" s="1" t="s">
        <v>178</v>
      </c>
      <c r="D173" s="6" t="s">
        <v>196</v>
      </c>
      <c r="E173" s="6" t="s">
        <v>367</v>
      </c>
      <c r="F173" s="30">
        <v>0</v>
      </c>
      <c r="G173" s="31">
        <v>265.35000000000002</v>
      </c>
      <c r="H173" s="30">
        <f t="shared" si="2"/>
        <v>265.35000000000002</v>
      </c>
    </row>
    <row r="174" spans="1:8">
      <c r="A174" s="2" t="s">
        <v>25</v>
      </c>
      <c r="B174" s="2" t="s">
        <v>78</v>
      </c>
      <c r="C174" s="1" t="s">
        <v>178</v>
      </c>
      <c r="D174" s="6" t="s">
        <v>197</v>
      </c>
      <c r="E174" s="6" t="s">
        <v>367</v>
      </c>
      <c r="F174" s="30">
        <v>0</v>
      </c>
      <c r="G174" s="31">
        <v>325.39999999999998</v>
      </c>
      <c r="H174" s="30">
        <f t="shared" si="2"/>
        <v>325.39999999999998</v>
      </c>
    </row>
    <row r="175" spans="1:8">
      <c r="A175" s="2" t="s">
        <v>25</v>
      </c>
      <c r="B175" s="2" t="s">
        <v>100</v>
      </c>
      <c r="C175" s="1" t="s">
        <v>178</v>
      </c>
      <c r="D175" s="6" t="s">
        <v>198</v>
      </c>
      <c r="E175" s="6" t="s">
        <v>367</v>
      </c>
      <c r="F175" s="30">
        <v>0</v>
      </c>
      <c r="G175" s="31">
        <v>399.02</v>
      </c>
      <c r="H175" s="30">
        <f t="shared" si="2"/>
        <v>399.02</v>
      </c>
    </row>
    <row r="176" spans="1:8">
      <c r="A176" s="2" t="s">
        <v>25</v>
      </c>
      <c r="B176" s="2" t="s">
        <v>101</v>
      </c>
      <c r="C176" s="1" t="s">
        <v>178</v>
      </c>
      <c r="D176" s="6" t="s">
        <v>199</v>
      </c>
      <c r="E176" s="6" t="s">
        <v>367</v>
      </c>
      <c r="F176" s="30">
        <v>0</v>
      </c>
      <c r="G176" s="31">
        <v>389.55</v>
      </c>
      <c r="H176" s="30">
        <f t="shared" si="2"/>
        <v>389.55</v>
      </c>
    </row>
    <row r="177" spans="1:8">
      <c r="A177" s="2" t="s">
        <v>25</v>
      </c>
      <c r="B177" s="2" t="s">
        <v>123</v>
      </c>
      <c r="C177" s="1" t="s">
        <v>178</v>
      </c>
      <c r="D177" s="6" t="s">
        <v>200</v>
      </c>
      <c r="E177" s="6" t="s">
        <v>367</v>
      </c>
      <c r="F177" s="30">
        <v>0</v>
      </c>
      <c r="G177" s="31">
        <v>0</v>
      </c>
      <c r="H177" s="30">
        <f t="shared" si="2"/>
        <v>0</v>
      </c>
    </row>
    <row r="178" spans="1:8">
      <c r="A178" s="2" t="s">
        <v>25</v>
      </c>
      <c r="B178" s="2" t="s">
        <v>201</v>
      </c>
      <c r="C178" s="1" t="s">
        <v>178</v>
      </c>
      <c r="D178" s="6" t="s">
        <v>202</v>
      </c>
      <c r="E178" s="6" t="s">
        <v>367</v>
      </c>
      <c r="F178" s="30">
        <v>0</v>
      </c>
      <c r="G178" s="31">
        <v>0</v>
      </c>
      <c r="H178" s="30">
        <f t="shared" si="2"/>
        <v>0</v>
      </c>
    </row>
    <row r="179" spans="1:8">
      <c r="A179" s="2" t="s">
        <v>25</v>
      </c>
      <c r="B179" s="2" t="s">
        <v>203</v>
      </c>
      <c r="C179" s="1" t="s">
        <v>178</v>
      </c>
      <c r="D179" s="6" t="s">
        <v>204</v>
      </c>
      <c r="E179" s="6" t="s">
        <v>367</v>
      </c>
      <c r="F179" s="30">
        <v>0</v>
      </c>
      <c r="G179" s="31">
        <v>310.73</v>
      </c>
      <c r="H179" s="30">
        <f t="shared" si="2"/>
        <v>310.73</v>
      </c>
    </row>
    <row r="180" spans="1:8">
      <c r="A180" s="2" t="s">
        <v>25</v>
      </c>
      <c r="B180" s="2" t="s">
        <v>205</v>
      </c>
      <c r="C180" s="1" t="s">
        <v>178</v>
      </c>
      <c r="D180" s="6" t="s">
        <v>206</v>
      </c>
      <c r="E180" s="6" t="s">
        <v>367</v>
      </c>
      <c r="F180" s="30">
        <v>0</v>
      </c>
      <c r="G180" s="31">
        <v>238.87</v>
      </c>
      <c r="H180" s="30">
        <f t="shared" si="2"/>
        <v>238.87</v>
      </c>
    </row>
    <row r="181" spans="1:8">
      <c r="A181" s="2" t="s">
        <v>25</v>
      </c>
      <c r="B181" s="2" t="s">
        <v>207</v>
      </c>
      <c r="C181" s="1" t="s">
        <v>178</v>
      </c>
      <c r="D181" s="6" t="s">
        <v>208</v>
      </c>
      <c r="E181" s="6" t="s">
        <v>367</v>
      </c>
      <c r="F181" s="30">
        <v>0</v>
      </c>
      <c r="G181" s="31">
        <v>100</v>
      </c>
      <c r="H181" s="30">
        <f t="shared" si="2"/>
        <v>100</v>
      </c>
    </row>
    <row r="182" spans="1:8">
      <c r="A182" s="2" t="s">
        <v>25</v>
      </c>
      <c r="B182" s="2" t="s">
        <v>209</v>
      </c>
      <c r="C182" s="1" t="s">
        <v>178</v>
      </c>
      <c r="D182" s="6" t="s">
        <v>210</v>
      </c>
      <c r="E182" s="6" t="s">
        <v>367</v>
      </c>
      <c r="F182" s="30">
        <v>0</v>
      </c>
      <c r="G182" s="31">
        <v>264.36</v>
      </c>
      <c r="H182" s="30">
        <f t="shared" si="2"/>
        <v>264.36</v>
      </c>
    </row>
    <row r="183" spans="1:8">
      <c r="A183" s="2" t="s">
        <v>25</v>
      </c>
      <c r="B183" s="2" t="s">
        <v>211</v>
      </c>
      <c r="C183" s="1" t="s">
        <v>178</v>
      </c>
      <c r="D183" s="6" t="s">
        <v>212</v>
      </c>
      <c r="E183" s="6" t="s">
        <v>367</v>
      </c>
      <c r="F183" s="30">
        <v>0</v>
      </c>
      <c r="G183" s="31">
        <v>0</v>
      </c>
      <c r="H183" s="30">
        <f t="shared" si="2"/>
        <v>0</v>
      </c>
    </row>
    <row r="184" spans="1:8">
      <c r="A184" s="2" t="s">
        <v>25</v>
      </c>
      <c r="B184" s="2" t="s">
        <v>213</v>
      </c>
      <c r="C184" s="1" t="s">
        <v>178</v>
      </c>
      <c r="D184" s="6" t="s">
        <v>214</v>
      </c>
      <c r="E184" s="6" t="s">
        <v>367</v>
      </c>
      <c r="F184" s="30">
        <v>0</v>
      </c>
      <c r="G184" s="31">
        <v>0</v>
      </c>
      <c r="H184" s="30">
        <f t="shared" si="2"/>
        <v>0</v>
      </c>
    </row>
    <row r="185" spans="1:8">
      <c r="A185" s="2" t="s">
        <v>25</v>
      </c>
      <c r="B185" s="2" t="s">
        <v>215</v>
      </c>
      <c r="C185" s="1" t="s">
        <v>178</v>
      </c>
      <c r="D185" s="6" t="s">
        <v>216</v>
      </c>
      <c r="E185" s="6" t="s">
        <v>367</v>
      </c>
      <c r="F185" s="30">
        <v>0</v>
      </c>
      <c r="G185" s="31">
        <v>140.34</v>
      </c>
      <c r="H185" s="30">
        <f t="shared" si="2"/>
        <v>140.34</v>
      </c>
    </row>
    <row r="186" spans="1:8">
      <c r="A186" s="2" t="s">
        <v>25</v>
      </c>
      <c r="B186" s="2" t="s">
        <v>217</v>
      </c>
      <c r="C186" s="1" t="s">
        <v>178</v>
      </c>
      <c r="D186" s="6" t="s">
        <v>218</v>
      </c>
      <c r="E186" s="6" t="s">
        <v>367</v>
      </c>
      <c r="F186" s="30">
        <v>0</v>
      </c>
      <c r="G186" s="31">
        <v>75</v>
      </c>
      <c r="H186" s="30">
        <f t="shared" si="2"/>
        <v>75</v>
      </c>
    </row>
    <row r="187" spans="1:8">
      <c r="A187" s="2" t="s">
        <v>25</v>
      </c>
      <c r="B187" s="2" t="s">
        <v>219</v>
      </c>
      <c r="C187" s="1" t="s">
        <v>178</v>
      </c>
      <c r="D187" s="6" t="s">
        <v>220</v>
      </c>
      <c r="E187" s="6" t="s">
        <v>367</v>
      </c>
      <c r="F187" s="30">
        <v>0</v>
      </c>
      <c r="G187" s="31">
        <v>223.35</v>
      </c>
      <c r="H187" s="30">
        <f t="shared" si="2"/>
        <v>223.35</v>
      </c>
    </row>
    <row r="188" spans="1:8">
      <c r="A188" s="2" t="s">
        <v>27</v>
      </c>
      <c r="B188" s="2" t="s">
        <v>8</v>
      </c>
      <c r="C188" s="1" t="s">
        <v>221</v>
      </c>
      <c r="D188" s="6" t="s">
        <v>222</v>
      </c>
      <c r="E188" s="6" t="s">
        <v>367</v>
      </c>
      <c r="F188" s="30">
        <v>0</v>
      </c>
      <c r="G188" s="31">
        <v>1366.44</v>
      </c>
      <c r="H188" s="30">
        <f t="shared" si="2"/>
        <v>1366.44</v>
      </c>
    </row>
    <row r="189" spans="1:8">
      <c r="A189" s="2" t="s">
        <v>27</v>
      </c>
      <c r="B189" s="2" t="s">
        <v>10</v>
      </c>
      <c r="C189" s="1" t="s">
        <v>221</v>
      </c>
      <c r="D189" s="6" t="s">
        <v>223</v>
      </c>
      <c r="E189" s="6" t="s">
        <v>367</v>
      </c>
      <c r="F189" s="30">
        <v>0</v>
      </c>
      <c r="G189" s="31">
        <v>0</v>
      </c>
      <c r="H189" s="30">
        <f t="shared" si="2"/>
        <v>0</v>
      </c>
    </row>
    <row r="190" spans="1:8">
      <c r="A190" s="2" t="s">
        <v>27</v>
      </c>
      <c r="B190" s="2" t="s">
        <v>12</v>
      </c>
      <c r="C190" s="1" t="s">
        <v>221</v>
      </c>
      <c r="D190" s="6" t="s">
        <v>297</v>
      </c>
      <c r="E190" s="6" t="s">
        <v>367</v>
      </c>
      <c r="F190" s="30">
        <v>0</v>
      </c>
      <c r="G190" s="31">
        <v>355</v>
      </c>
      <c r="H190" s="30">
        <f t="shared" si="2"/>
        <v>355</v>
      </c>
    </row>
    <row r="191" spans="1:8">
      <c r="A191" s="2" t="s">
        <v>27</v>
      </c>
      <c r="B191" s="2" t="s">
        <v>15</v>
      </c>
      <c r="C191" s="1" t="s">
        <v>221</v>
      </c>
      <c r="D191" s="6" t="s">
        <v>224</v>
      </c>
      <c r="E191" s="6" t="s">
        <v>367</v>
      </c>
      <c r="F191" s="30">
        <v>0</v>
      </c>
      <c r="G191" s="31">
        <v>642.66</v>
      </c>
      <c r="H191" s="30">
        <f t="shared" si="2"/>
        <v>642.66</v>
      </c>
    </row>
    <row r="192" spans="1:8">
      <c r="A192" s="2" t="s">
        <v>27</v>
      </c>
      <c r="B192" s="2" t="s">
        <v>17</v>
      </c>
      <c r="C192" s="1" t="s">
        <v>221</v>
      </c>
      <c r="D192" s="6" t="s">
        <v>225</v>
      </c>
      <c r="E192" s="6" t="s">
        <v>367</v>
      </c>
      <c r="F192" s="30">
        <v>0</v>
      </c>
      <c r="G192" s="31">
        <v>0</v>
      </c>
      <c r="H192" s="30">
        <f t="shared" si="2"/>
        <v>0</v>
      </c>
    </row>
    <row r="193" spans="1:8">
      <c r="A193" s="2" t="s">
        <v>27</v>
      </c>
      <c r="B193" s="2" t="s">
        <v>19</v>
      </c>
      <c r="C193" s="1" t="s">
        <v>221</v>
      </c>
      <c r="D193" s="6" t="s">
        <v>226</v>
      </c>
      <c r="E193" s="6" t="s">
        <v>367</v>
      </c>
      <c r="F193" s="30">
        <v>0</v>
      </c>
      <c r="G193" s="31">
        <v>628.96</v>
      </c>
      <c r="H193" s="30">
        <f t="shared" si="2"/>
        <v>628.96</v>
      </c>
    </row>
    <row r="194" spans="1:8">
      <c r="A194" s="2" t="s">
        <v>27</v>
      </c>
      <c r="B194" s="2" t="s">
        <v>21</v>
      </c>
      <c r="C194" s="1" t="s">
        <v>221</v>
      </c>
      <c r="D194" s="6" t="s">
        <v>227</v>
      </c>
      <c r="E194" s="6" t="s">
        <v>367</v>
      </c>
      <c r="F194" s="30">
        <v>0</v>
      </c>
      <c r="G194" s="31">
        <v>384.12</v>
      </c>
      <c r="H194" s="30">
        <f t="shared" si="2"/>
        <v>384.12</v>
      </c>
    </row>
    <row r="195" spans="1:8">
      <c r="A195" s="2" t="s">
        <v>27</v>
      </c>
      <c r="B195" s="2" t="s">
        <v>23</v>
      </c>
      <c r="C195" s="1" t="s">
        <v>221</v>
      </c>
      <c r="D195" s="6" t="s">
        <v>146</v>
      </c>
      <c r="E195" s="6" t="s">
        <v>367</v>
      </c>
      <c r="F195" s="30">
        <v>0</v>
      </c>
      <c r="G195" s="31">
        <v>715.97</v>
      </c>
      <c r="H195" s="30">
        <f t="shared" ref="H195:H258" si="3">+F195+G195</f>
        <v>715.97</v>
      </c>
    </row>
    <row r="196" spans="1:8">
      <c r="A196" s="2" t="s">
        <v>27</v>
      </c>
      <c r="B196" s="2" t="s">
        <v>25</v>
      </c>
      <c r="C196" s="1" t="s">
        <v>221</v>
      </c>
      <c r="D196" s="6" t="s">
        <v>228</v>
      </c>
      <c r="E196" s="6" t="s">
        <v>367</v>
      </c>
      <c r="F196" s="30">
        <v>0</v>
      </c>
      <c r="G196" s="31">
        <v>572.67999999999995</v>
      </c>
      <c r="H196" s="30">
        <f t="shared" si="3"/>
        <v>572.67999999999995</v>
      </c>
    </row>
    <row r="197" spans="1:8">
      <c r="A197" s="2" t="s">
        <v>27</v>
      </c>
      <c r="B197" s="2" t="s">
        <v>27</v>
      </c>
      <c r="C197" s="1" t="s">
        <v>221</v>
      </c>
      <c r="D197" s="6" t="s">
        <v>229</v>
      </c>
      <c r="E197" s="6" t="s">
        <v>367</v>
      </c>
      <c r="F197" s="30">
        <v>0</v>
      </c>
      <c r="G197" s="31">
        <v>0</v>
      </c>
      <c r="H197" s="30">
        <v>0</v>
      </c>
    </row>
    <row r="198" spans="1:8">
      <c r="A198" s="2" t="s">
        <v>27</v>
      </c>
      <c r="B198" s="2" t="s">
        <v>29</v>
      </c>
      <c r="C198" s="1" t="s">
        <v>221</v>
      </c>
      <c r="D198" s="6" t="s">
        <v>230</v>
      </c>
      <c r="E198" s="6" t="s">
        <v>367</v>
      </c>
      <c r="F198" s="30">
        <v>0</v>
      </c>
      <c r="G198" s="31">
        <v>623.46</v>
      </c>
      <c r="H198" s="30">
        <f t="shared" si="3"/>
        <v>623.46</v>
      </c>
    </row>
    <row r="199" spans="1:8">
      <c r="A199" s="2" t="s">
        <v>27</v>
      </c>
      <c r="B199" s="2" t="s">
        <v>31</v>
      </c>
      <c r="C199" s="1" t="s">
        <v>221</v>
      </c>
      <c r="D199" s="6" t="s">
        <v>231</v>
      </c>
      <c r="E199" s="6" t="s">
        <v>367</v>
      </c>
      <c r="F199" s="30">
        <v>0</v>
      </c>
      <c r="G199" s="31">
        <v>310.89</v>
      </c>
      <c r="H199" s="30">
        <f t="shared" si="3"/>
        <v>310.89</v>
      </c>
    </row>
    <row r="200" spans="1:8">
      <c r="A200" s="2" t="s">
        <v>27</v>
      </c>
      <c r="B200" s="2" t="s">
        <v>33</v>
      </c>
      <c r="C200" s="1" t="s">
        <v>221</v>
      </c>
      <c r="D200" s="6" t="s">
        <v>298</v>
      </c>
      <c r="E200" s="6" t="s">
        <v>367</v>
      </c>
      <c r="F200" s="30">
        <v>0</v>
      </c>
      <c r="G200" s="31">
        <v>280</v>
      </c>
      <c r="H200" s="30">
        <f t="shared" si="3"/>
        <v>280</v>
      </c>
    </row>
    <row r="201" spans="1:8">
      <c r="A201" s="2" t="s">
        <v>27</v>
      </c>
      <c r="B201" s="2">
        <v>14</v>
      </c>
      <c r="C201" s="1" t="s">
        <v>221</v>
      </c>
      <c r="D201" s="6" t="s">
        <v>165</v>
      </c>
      <c r="E201" s="6" t="s">
        <v>367</v>
      </c>
      <c r="F201" s="30">
        <v>0</v>
      </c>
      <c r="G201" s="31">
        <v>350.87</v>
      </c>
      <c r="H201" s="30">
        <f t="shared" si="3"/>
        <v>350.87</v>
      </c>
    </row>
    <row r="202" spans="1:8">
      <c r="A202" s="2" t="s">
        <v>27</v>
      </c>
      <c r="B202" s="2" t="s">
        <v>37</v>
      </c>
      <c r="C202" s="1" t="s">
        <v>221</v>
      </c>
      <c r="D202" s="6" t="s">
        <v>232</v>
      </c>
      <c r="E202" s="6" t="s">
        <v>367</v>
      </c>
      <c r="F202" s="30">
        <v>0</v>
      </c>
      <c r="G202" s="31">
        <v>296.75</v>
      </c>
      <c r="H202" s="30">
        <f t="shared" si="3"/>
        <v>296.75</v>
      </c>
    </row>
    <row r="203" spans="1:8">
      <c r="A203" s="2" t="s">
        <v>27</v>
      </c>
      <c r="B203" s="2" t="s">
        <v>39</v>
      </c>
      <c r="C203" s="1" t="s">
        <v>221</v>
      </c>
      <c r="D203" s="6" t="s">
        <v>233</v>
      </c>
      <c r="E203" s="6" t="s">
        <v>367</v>
      </c>
      <c r="F203" s="30">
        <v>0</v>
      </c>
      <c r="G203" s="31">
        <v>189.72</v>
      </c>
      <c r="H203" s="30">
        <f t="shared" si="3"/>
        <v>189.72</v>
      </c>
    </row>
    <row r="204" spans="1:8">
      <c r="A204" s="2" t="s">
        <v>29</v>
      </c>
      <c r="B204" s="2" t="s">
        <v>8</v>
      </c>
      <c r="C204" s="1" t="s">
        <v>234</v>
      </c>
      <c r="D204" s="6" t="s">
        <v>234</v>
      </c>
      <c r="E204" s="6" t="s">
        <v>367</v>
      </c>
      <c r="F204" s="30">
        <v>0</v>
      </c>
      <c r="G204" s="31">
        <v>0</v>
      </c>
      <c r="H204" s="30">
        <f t="shared" si="3"/>
        <v>0</v>
      </c>
    </row>
    <row r="205" spans="1:8">
      <c r="A205" s="2" t="s">
        <v>29</v>
      </c>
      <c r="B205" s="2" t="s">
        <v>10</v>
      </c>
      <c r="C205" s="1" t="s">
        <v>234</v>
      </c>
      <c r="D205" s="6" t="s">
        <v>235</v>
      </c>
      <c r="E205" s="6" t="s">
        <v>367</v>
      </c>
      <c r="F205" s="30">
        <v>0</v>
      </c>
      <c r="G205" s="31">
        <v>1163.6199999999999</v>
      </c>
      <c r="H205" s="30">
        <f t="shared" si="3"/>
        <v>1163.6199999999999</v>
      </c>
    </row>
    <row r="206" spans="1:8">
      <c r="A206" s="2" t="s">
        <v>29</v>
      </c>
      <c r="B206" s="2" t="s">
        <v>12</v>
      </c>
      <c r="C206" s="1" t="s">
        <v>234</v>
      </c>
      <c r="D206" s="6" t="s">
        <v>236</v>
      </c>
      <c r="E206" s="6" t="s">
        <v>367</v>
      </c>
      <c r="F206" s="30">
        <v>0</v>
      </c>
      <c r="G206" s="31">
        <v>1000</v>
      </c>
      <c r="H206" s="30">
        <f t="shared" si="3"/>
        <v>1000</v>
      </c>
    </row>
    <row r="207" spans="1:8">
      <c r="A207" s="2" t="s">
        <v>29</v>
      </c>
      <c r="B207" s="2" t="s">
        <v>15</v>
      </c>
      <c r="C207" s="1" t="s">
        <v>234</v>
      </c>
      <c r="D207" s="6" t="s">
        <v>237</v>
      </c>
      <c r="E207" s="6" t="s">
        <v>367</v>
      </c>
      <c r="F207" s="30">
        <v>0</v>
      </c>
      <c r="G207" s="31">
        <v>1065.99</v>
      </c>
      <c r="H207" s="30">
        <f t="shared" si="3"/>
        <v>1065.99</v>
      </c>
    </row>
    <row r="208" spans="1:8">
      <c r="A208" s="2" t="s">
        <v>29</v>
      </c>
      <c r="B208" s="2" t="s">
        <v>17</v>
      </c>
      <c r="C208" s="1" t="s">
        <v>234</v>
      </c>
      <c r="D208" s="6" t="s">
        <v>238</v>
      </c>
      <c r="E208" s="6" t="s">
        <v>367</v>
      </c>
      <c r="F208" s="30">
        <v>0</v>
      </c>
      <c r="G208" s="31">
        <v>743.44</v>
      </c>
      <c r="H208" s="30">
        <f t="shared" si="3"/>
        <v>743.44</v>
      </c>
    </row>
    <row r="209" spans="1:9">
      <c r="A209" s="2" t="s">
        <v>29</v>
      </c>
      <c r="B209" s="2" t="s">
        <v>19</v>
      </c>
      <c r="C209" s="1" t="s">
        <v>234</v>
      </c>
      <c r="D209" s="6" t="s">
        <v>239</v>
      </c>
      <c r="E209" s="6" t="s">
        <v>367</v>
      </c>
      <c r="F209" s="30">
        <v>0</v>
      </c>
      <c r="G209" s="31">
        <v>1363.03</v>
      </c>
      <c r="H209" s="30">
        <f t="shared" si="3"/>
        <v>1363.03</v>
      </c>
    </row>
    <row r="210" spans="1:9">
      <c r="A210" s="2" t="s">
        <v>29</v>
      </c>
      <c r="B210" s="2" t="s">
        <v>21</v>
      </c>
      <c r="C210" s="1" t="s">
        <v>234</v>
      </c>
      <c r="D210" s="6" t="s">
        <v>240</v>
      </c>
      <c r="E210" s="6" t="s">
        <v>367</v>
      </c>
      <c r="F210" s="30">
        <v>0</v>
      </c>
      <c r="G210" s="31">
        <v>972.09</v>
      </c>
      <c r="H210" s="30">
        <f t="shared" si="3"/>
        <v>972.09</v>
      </c>
    </row>
    <row r="211" spans="1:9">
      <c r="A211" s="2" t="s">
        <v>29</v>
      </c>
      <c r="B211" s="2" t="s">
        <v>23</v>
      </c>
      <c r="C211" s="1" t="s">
        <v>234</v>
      </c>
      <c r="D211" s="6" t="s">
        <v>241</v>
      </c>
      <c r="E211" s="6" t="s">
        <v>367</v>
      </c>
      <c r="F211" s="30">
        <v>0</v>
      </c>
      <c r="G211" s="31">
        <v>0</v>
      </c>
      <c r="H211" s="30">
        <f t="shared" si="3"/>
        <v>0</v>
      </c>
    </row>
    <row r="212" spans="1:9">
      <c r="A212" s="2" t="s">
        <v>29</v>
      </c>
      <c r="B212" s="2" t="s">
        <v>25</v>
      </c>
      <c r="C212" s="1" t="s">
        <v>234</v>
      </c>
      <c r="D212" s="6" t="s">
        <v>242</v>
      </c>
      <c r="E212" s="6" t="s">
        <v>367</v>
      </c>
      <c r="F212" s="30">
        <v>0</v>
      </c>
      <c r="G212" s="31">
        <v>487.87</v>
      </c>
      <c r="H212" s="30">
        <f t="shared" si="3"/>
        <v>487.87</v>
      </c>
    </row>
    <row r="213" spans="1:9">
      <c r="A213" s="2" t="s">
        <v>29</v>
      </c>
      <c r="B213" s="2" t="s">
        <v>27</v>
      </c>
      <c r="C213" s="1" t="s">
        <v>234</v>
      </c>
      <c r="D213" s="6" t="s">
        <v>243</v>
      </c>
      <c r="E213" s="6" t="s">
        <v>367</v>
      </c>
      <c r="F213" s="30">
        <v>0</v>
      </c>
      <c r="G213" s="31">
        <v>10</v>
      </c>
      <c r="H213" s="30">
        <f t="shared" si="3"/>
        <v>10</v>
      </c>
    </row>
    <row r="214" spans="1:9">
      <c r="A214" s="2" t="s">
        <v>29</v>
      </c>
      <c r="B214" s="2" t="s">
        <v>29</v>
      </c>
      <c r="C214" s="1" t="s">
        <v>234</v>
      </c>
      <c r="D214" s="6" t="s">
        <v>244</v>
      </c>
      <c r="E214" s="6" t="s">
        <v>367</v>
      </c>
      <c r="F214" s="30">
        <v>0</v>
      </c>
      <c r="G214" s="31">
        <v>410.88</v>
      </c>
      <c r="H214" s="30">
        <f t="shared" si="3"/>
        <v>410.88</v>
      </c>
    </row>
    <row r="215" spans="1:9">
      <c r="A215" s="2" t="s">
        <v>29</v>
      </c>
      <c r="B215" s="2" t="s">
        <v>31</v>
      </c>
      <c r="C215" s="1" t="s">
        <v>234</v>
      </c>
      <c r="D215" s="6" t="s">
        <v>245</v>
      </c>
      <c r="E215" s="6" t="s">
        <v>367</v>
      </c>
      <c r="F215" s="30">
        <v>0</v>
      </c>
      <c r="G215" s="31">
        <v>391.54</v>
      </c>
      <c r="H215" s="30">
        <f t="shared" si="3"/>
        <v>391.54</v>
      </c>
      <c r="I215" s="1" t="s">
        <v>14</v>
      </c>
    </row>
    <row r="216" spans="1:9">
      <c r="A216" s="2" t="s">
        <v>31</v>
      </c>
      <c r="B216" s="2" t="s">
        <v>8</v>
      </c>
      <c r="C216" s="1" t="s">
        <v>246</v>
      </c>
      <c r="D216" s="6" t="s">
        <v>247</v>
      </c>
      <c r="E216" s="6" t="s">
        <v>367</v>
      </c>
      <c r="F216" s="30">
        <v>0</v>
      </c>
      <c r="G216" s="31">
        <v>973.65</v>
      </c>
      <c r="H216" s="30">
        <f t="shared" si="3"/>
        <v>973.65</v>
      </c>
      <c r="I216" s="1" t="s">
        <v>14</v>
      </c>
    </row>
    <row r="217" spans="1:9">
      <c r="A217" s="2" t="s">
        <v>31</v>
      </c>
      <c r="B217" s="2" t="s">
        <v>10</v>
      </c>
      <c r="C217" s="1" t="s">
        <v>246</v>
      </c>
      <c r="D217" s="6" t="s">
        <v>248</v>
      </c>
      <c r="E217" s="6" t="s">
        <v>367</v>
      </c>
      <c r="F217" s="30">
        <v>0</v>
      </c>
      <c r="G217" s="31">
        <v>10</v>
      </c>
      <c r="H217" s="30">
        <f t="shared" si="3"/>
        <v>10</v>
      </c>
      <c r="I217" s="1" t="s">
        <v>14</v>
      </c>
    </row>
    <row r="218" spans="1:9">
      <c r="A218" s="2" t="s">
        <v>31</v>
      </c>
      <c r="B218" s="2" t="s">
        <v>12</v>
      </c>
      <c r="C218" s="1" t="s">
        <v>246</v>
      </c>
      <c r="D218" s="6" t="s">
        <v>249</v>
      </c>
      <c r="E218" s="6" t="s">
        <v>367</v>
      </c>
      <c r="F218" s="30">
        <v>0</v>
      </c>
      <c r="G218" s="31">
        <v>140</v>
      </c>
      <c r="H218" s="30">
        <f t="shared" si="3"/>
        <v>140</v>
      </c>
    </row>
    <row r="219" spans="1:9">
      <c r="A219" s="2" t="s">
        <v>31</v>
      </c>
      <c r="B219" s="2" t="s">
        <v>15</v>
      </c>
      <c r="C219" s="1" t="s">
        <v>246</v>
      </c>
      <c r="D219" s="6" t="s">
        <v>250</v>
      </c>
      <c r="E219" s="6" t="s">
        <v>367</v>
      </c>
      <c r="F219" s="30">
        <v>0</v>
      </c>
      <c r="G219" s="31">
        <v>10</v>
      </c>
      <c r="H219" s="30">
        <f t="shared" si="3"/>
        <v>10</v>
      </c>
    </row>
    <row r="220" spans="1:9">
      <c r="A220" s="2" t="s">
        <v>31</v>
      </c>
      <c r="B220" s="2" t="s">
        <v>17</v>
      </c>
      <c r="C220" s="1" t="s">
        <v>246</v>
      </c>
      <c r="D220" s="6" t="s">
        <v>251</v>
      </c>
      <c r="E220" s="6" t="s">
        <v>367</v>
      </c>
      <c r="F220" s="30">
        <v>0</v>
      </c>
      <c r="G220" s="31">
        <v>685.58</v>
      </c>
      <c r="H220" s="30">
        <f t="shared" si="3"/>
        <v>685.58</v>
      </c>
    </row>
    <row r="221" spans="1:9">
      <c r="A221" s="2" t="s">
        <v>31</v>
      </c>
      <c r="B221" s="2" t="s">
        <v>19</v>
      </c>
      <c r="C221" s="1" t="s">
        <v>246</v>
      </c>
      <c r="D221" s="6" t="s">
        <v>252</v>
      </c>
      <c r="E221" s="6" t="s">
        <v>367</v>
      </c>
      <c r="F221" s="30">
        <v>0</v>
      </c>
      <c r="G221" s="31">
        <v>10</v>
      </c>
      <c r="H221" s="30">
        <f t="shared" si="3"/>
        <v>10</v>
      </c>
    </row>
    <row r="222" spans="1:9">
      <c r="A222" s="2" t="s">
        <v>31</v>
      </c>
      <c r="B222" s="2" t="s">
        <v>21</v>
      </c>
      <c r="C222" s="1" t="s">
        <v>246</v>
      </c>
      <c r="D222" s="6" t="s">
        <v>253</v>
      </c>
      <c r="E222" s="6" t="s">
        <v>367</v>
      </c>
      <c r="F222" s="30">
        <v>0</v>
      </c>
      <c r="G222" s="31">
        <v>10</v>
      </c>
      <c r="H222" s="30">
        <f t="shared" si="3"/>
        <v>10</v>
      </c>
    </row>
    <row r="223" spans="1:9">
      <c r="A223" s="2" t="s">
        <v>31</v>
      </c>
      <c r="B223" s="2" t="s">
        <v>23</v>
      </c>
      <c r="C223" s="1" t="s">
        <v>246</v>
      </c>
      <c r="D223" s="6" t="s">
        <v>254</v>
      </c>
      <c r="E223" s="6" t="s">
        <v>367</v>
      </c>
      <c r="F223" s="30">
        <v>0</v>
      </c>
      <c r="G223" s="31">
        <v>1</v>
      </c>
      <c r="H223" s="30">
        <f t="shared" si="3"/>
        <v>1</v>
      </c>
    </row>
    <row r="224" spans="1:9">
      <c r="A224" s="2" t="s">
        <v>31</v>
      </c>
      <c r="B224" s="2" t="s">
        <v>25</v>
      </c>
      <c r="C224" s="1" t="s">
        <v>246</v>
      </c>
      <c r="D224" s="6" t="s">
        <v>255</v>
      </c>
      <c r="E224" s="6" t="s">
        <v>367</v>
      </c>
      <c r="F224" s="30">
        <v>0</v>
      </c>
      <c r="G224" s="31">
        <v>632.64</v>
      </c>
      <c r="H224" s="30">
        <f t="shared" si="3"/>
        <v>632.64</v>
      </c>
    </row>
    <row r="225" spans="1:8">
      <c r="A225" s="2">
        <v>12</v>
      </c>
      <c r="B225" s="2">
        <v>10</v>
      </c>
      <c r="C225" s="1" t="s">
        <v>246</v>
      </c>
      <c r="D225" s="6" t="s">
        <v>256</v>
      </c>
      <c r="E225" s="6" t="s">
        <v>367</v>
      </c>
      <c r="F225" s="30">
        <v>0</v>
      </c>
      <c r="G225" s="31">
        <v>581.07000000000005</v>
      </c>
      <c r="H225" s="30">
        <f t="shared" si="3"/>
        <v>581.07000000000005</v>
      </c>
    </row>
    <row r="226" spans="1:8">
      <c r="A226" s="2" t="s">
        <v>31</v>
      </c>
      <c r="B226" s="2" t="s">
        <v>29</v>
      </c>
      <c r="C226" s="1" t="s">
        <v>246</v>
      </c>
      <c r="D226" s="6" t="s">
        <v>257</v>
      </c>
      <c r="E226" s="6" t="s">
        <v>367</v>
      </c>
      <c r="F226" s="30">
        <v>0</v>
      </c>
      <c r="G226" s="31">
        <v>10</v>
      </c>
      <c r="H226" s="30">
        <f t="shared" si="3"/>
        <v>10</v>
      </c>
    </row>
    <row r="227" spans="1:8">
      <c r="A227" s="2" t="s">
        <v>31</v>
      </c>
      <c r="B227" s="2" t="s">
        <v>31</v>
      </c>
      <c r="C227" s="1" t="s">
        <v>246</v>
      </c>
      <c r="D227" s="6" t="s">
        <v>258</v>
      </c>
      <c r="E227" s="6" t="s">
        <v>367</v>
      </c>
      <c r="F227" s="30">
        <v>0</v>
      </c>
      <c r="G227" s="31">
        <v>10</v>
      </c>
      <c r="H227" s="30">
        <f t="shared" si="3"/>
        <v>10</v>
      </c>
    </row>
    <row r="228" spans="1:8">
      <c r="A228" s="2" t="s">
        <v>31</v>
      </c>
      <c r="B228" s="2" t="s">
        <v>33</v>
      </c>
      <c r="C228" s="1" t="s">
        <v>246</v>
      </c>
      <c r="D228" s="6" t="s">
        <v>259</v>
      </c>
      <c r="E228" s="6" t="s">
        <v>367</v>
      </c>
      <c r="F228" s="30">
        <v>0</v>
      </c>
      <c r="G228" s="31">
        <v>0</v>
      </c>
      <c r="H228" s="30">
        <f t="shared" si="3"/>
        <v>0</v>
      </c>
    </row>
    <row r="229" spans="1:8">
      <c r="A229" s="2">
        <v>12</v>
      </c>
      <c r="B229" s="2">
        <v>14</v>
      </c>
      <c r="C229" s="1" t="s">
        <v>246</v>
      </c>
      <c r="D229" s="6" t="s">
        <v>302</v>
      </c>
      <c r="E229" s="6" t="s">
        <v>367</v>
      </c>
      <c r="F229" s="30">
        <v>0</v>
      </c>
      <c r="G229" s="31">
        <v>263.81</v>
      </c>
      <c r="H229" s="30">
        <f t="shared" si="3"/>
        <v>263.81</v>
      </c>
    </row>
    <row r="230" spans="1:8">
      <c r="A230" s="2" t="s">
        <v>31</v>
      </c>
      <c r="B230" s="2" t="s">
        <v>37</v>
      </c>
      <c r="C230" s="1" t="s">
        <v>246</v>
      </c>
      <c r="D230" s="6" t="s">
        <v>260</v>
      </c>
      <c r="E230" s="6" t="s">
        <v>367</v>
      </c>
      <c r="F230" s="30">
        <v>0</v>
      </c>
      <c r="G230" s="31">
        <v>371.87</v>
      </c>
      <c r="H230" s="30">
        <f t="shared" si="3"/>
        <v>371.87</v>
      </c>
    </row>
    <row r="231" spans="1:8">
      <c r="A231" s="2" t="s">
        <v>31</v>
      </c>
      <c r="B231" s="2" t="s">
        <v>39</v>
      </c>
      <c r="C231" s="1" t="s">
        <v>246</v>
      </c>
      <c r="D231" s="6" t="s">
        <v>261</v>
      </c>
      <c r="E231" s="6" t="s">
        <v>367</v>
      </c>
      <c r="F231" s="30">
        <v>0</v>
      </c>
      <c r="G231" s="31">
        <v>158</v>
      </c>
      <c r="H231" s="30">
        <f t="shared" si="3"/>
        <v>158</v>
      </c>
    </row>
    <row r="232" spans="1:8">
      <c r="A232" s="2" t="s">
        <v>31</v>
      </c>
      <c r="B232" s="2" t="s">
        <v>41</v>
      </c>
      <c r="C232" s="1" t="s">
        <v>246</v>
      </c>
      <c r="D232" s="6" t="s">
        <v>262</v>
      </c>
      <c r="E232" s="6" t="s">
        <v>367</v>
      </c>
      <c r="F232" s="30">
        <v>0</v>
      </c>
      <c r="G232" s="31">
        <v>229.58</v>
      </c>
      <c r="H232" s="30">
        <f t="shared" si="3"/>
        <v>229.58</v>
      </c>
    </row>
    <row r="233" spans="1:8">
      <c r="A233" s="2" t="s">
        <v>31</v>
      </c>
      <c r="B233" s="2" t="s">
        <v>43</v>
      </c>
      <c r="C233" s="1" t="s">
        <v>246</v>
      </c>
      <c r="D233" s="6" t="s">
        <v>263</v>
      </c>
      <c r="E233" s="6" t="s">
        <v>367</v>
      </c>
      <c r="F233" s="30">
        <v>0</v>
      </c>
      <c r="G233" s="31">
        <v>211.64</v>
      </c>
      <c r="H233" s="30">
        <f t="shared" si="3"/>
        <v>211.64</v>
      </c>
    </row>
    <row r="234" spans="1:8">
      <c r="A234" s="2" t="s">
        <v>31</v>
      </c>
      <c r="B234" s="2" t="s">
        <v>77</v>
      </c>
      <c r="C234" s="1" t="s">
        <v>246</v>
      </c>
      <c r="D234" s="6" t="s">
        <v>264</v>
      </c>
      <c r="E234" s="6" t="s">
        <v>367</v>
      </c>
      <c r="F234" s="30">
        <v>0</v>
      </c>
      <c r="G234" s="31">
        <v>360.02</v>
      </c>
      <c r="H234" s="30">
        <f t="shared" si="3"/>
        <v>360.02</v>
      </c>
    </row>
    <row r="235" spans="1:8">
      <c r="A235" s="2" t="s">
        <v>31</v>
      </c>
      <c r="B235" s="2" t="s">
        <v>78</v>
      </c>
      <c r="C235" s="1" t="s">
        <v>246</v>
      </c>
      <c r="D235" s="6" t="s">
        <v>265</v>
      </c>
      <c r="E235" s="6" t="s">
        <v>367</v>
      </c>
      <c r="F235" s="30">
        <v>0</v>
      </c>
      <c r="G235" s="31">
        <v>37.97</v>
      </c>
      <c r="H235" s="30">
        <f t="shared" si="3"/>
        <v>37.97</v>
      </c>
    </row>
    <row r="236" spans="1:8">
      <c r="A236" s="2" t="s">
        <v>31</v>
      </c>
      <c r="B236" s="2" t="s">
        <v>100</v>
      </c>
      <c r="C236" s="1" t="s">
        <v>246</v>
      </c>
      <c r="D236" s="6" t="s">
        <v>165</v>
      </c>
      <c r="E236" s="6" t="s">
        <v>367</v>
      </c>
      <c r="F236" s="30">
        <v>0</v>
      </c>
      <c r="G236" s="31">
        <v>118.31</v>
      </c>
      <c r="H236" s="30">
        <f t="shared" si="3"/>
        <v>118.31</v>
      </c>
    </row>
    <row r="237" spans="1:8">
      <c r="A237" s="2" t="s">
        <v>31</v>
      </c>
      <c r="B237" s="2" t="s">
        <v>101</v>
      </c>
      <c r="C237" s="1" t="s">
        <v>246</v>
      </c>
      <c r="D237" s="6" t="s">
        <v>266</v>
      </c>
      <c r="E237" s="6" t="s">
        <v>367</v>
      </c>
      <c r="F237" s="30">
        <v>0</v>
      </c>
      <c r="G237" s="31">
        <v>194.5</v>
      </c>
      <c r="H237" s="30">
        <f t="shared" si="3"/>
        <v>194.5</v>
      </c>
    </row>
    <row r="238" spans="1:8">
      <c r="A238" s="2" t="s">
        <v>31</v>
      </c>
      <c r="B238" s="2" t="s">
        <v>123</v>
      </c>
      <c r="C238" s="1" t="s">
        <v>246</v>
      </c>
      <c r="D238" s="6" t="s">
        <v>267</v>
      </c>
      <c r="E238" s="6" t="s">
        <v>367</v>
      </c>
      <c r="F238" s="30">
        <v>0</v>
      </c>
      <c r="G238" s="31">
        <v>130</v>
      </c>
      <c r="H238" s="30">
        <f t="shared" si="3"/>
        <v>130</v>
      </c>
    </row>
    <row r="239" spans="1:8">
      <c r="A239" s="2" t="s">
        <v>31</v>
      </c>
      <c r="B239" s="2">
        <v>24</v>
      </c>
      <c r="C239" s="1" t="s">
        <v>246</v>
      </c>
      <c r="D239" s="6" t="s">
        <v>268</v>
      </c>
      <c r="E239" s="6" t="s">
        <v>367</v>
      </c>
      <c r="F239" s="30">
        <v>0</v>
      </c>
      <c r="G239" s="31">
        <v>323.36</v>
      </c>
      <c r="H239" s="30">
        <f t="shared" si="3"/>
        <v>323.36</v>
      </c>
    </row>
    <row r="240" spans="1:8">
      <c r="A240" s="2" t="s">
        <v>31</v>
      </c>
      <c r="B240" s="2" t="s">
        <v>203</v>
      </c>
      <c r="C240" s="1" t="s">
        <v>246</v>
      </c>
      <c r="D240" s="6" t="s">
        <v>216</v>
      </c>
      <c r="E240" s="6" t="s">
        <v>367</v>
      </c>
      <c r="F240" s="30">
        <v>0</v>
      </c>
      <c r="G240" s="31">
        <v>232.01</v>
      </c>
      <c r="H240" s="30">
        <f t="shared" si="3"/>
        <v>232.01</v>
      </c>
    </row>
    <row r="241" spans="1:9">
      <c r="A241" s="2" t="s">
        <v>31</v>
      </c>
      <c r="B241" s="2" t="s">
        <v>205</v>
      </c>
      <c r="C241" s="1" t="s">
        <v>246</v>
      </c>
      <c r="D241" s="6" t="s">
        <v>269</v>
      </c>
      <c r="E241" s="6" t="s">
        <v>367</v>
      </c>
      <c r="F241" s="30">
        <v>0</v>
      </c>
      <c r="G241" s="31">
        <v>283.13</v>
      </c>
      <c r="H241" s="30">
        <f t="shared" si="3"/>
        <v>283.13</v>
      </c>
    </row>
    <row r="242" spans="1:9">
      <c r="A242" s="2" t="s">
        <v>33</v>
      </c>
      <c r="B242" s="2" t="s">
        <v>8</v>
      </c>
      <c r="C242" s="1" t="s">
        <v>270</v>
      </c>
      <c r="D242" s="6" t="s">
        <v>270</v>
      </c>
      <c r="E242" s="6" t="s">
        <v>367</v>
      </c>
      <c r="F242" s="30">
        <v>0</v>
      </c>
      <c r="G242" s="31">
        <v>10</v>
      </c>
      <c r="H242" s="30">
        <f t="shared" si="3"/>
        <v>10</v>
      </c>
    </row>
    <row r="243" spans="1:9">
      <c r="A243" s="2" t="s">
        <v>33</v>
      </c>
      <c r="B243" s="2" t="s">
        <v>10</v>
      </c>
      <c r="C243" s="1" t="s">
        <v>270</v>
      </c>
      <c r="D243" s="6" t="s">
        <v>271</v>
      </c>
      <c r="E243" s="6" t="s">
        <v>367</v>
      </c>
      <c r="F243" s="30">
        <v>0</v>
      </c>
      <c r="G243" s="31">
        <v>0</v>
      </c>
      <c r="H243" s="30">
        <f t="shared" si="3"/>
        <v>0</v>
      </c>
      <c r="I243" s="1" t="s">
        <v>14</v>
      </c>
    </row>
    <row r="244" spans="1:9">
      <c r="A244" s="2" t="s">
        <v>33</v>
      </c>
      <c r="B244" s="2" t="s">
        <v>12</v>
      </c>
      <c r="C244" s="1" t="s">
        <v>270</v>
      </c>
      <c r="D244" s="6" t="s">
        <v>272</v>
      </c>
      <c r="E244" s="6" t="s">
        <v>367</v>
      </c>
      <c r="F244" s="30">
        <v>0</v>
      </c>
      <c r="G244" s="31">
        <v>708.51</v>
      </c>
      <c r="H244" s="30">
        <f t="shared" si="3"/>
        <v>708.51</v>
      </c>
    </row>
    <row r="245" spans="1:9">
      <c r="A245" s="2" t="s">
        <v>33</v>
      </c>
      <c r="B245" s="2" t="s">
        <v>15</v>
      </c>
      <c r="C245" s="1" t="s">
        <v>270</v>
      </c>
      <c r="D245" s="6" t="s">
        <v>273</v>
      </c>
      <c r="E245" s="6" t="s">
        <v>367</v>
      </c>
      <c r="F245" s="30">
        <v>0</v>
      </c>
      <c r="G245" s="31">
        <v>465.92</v>
      </c>
      <c r="H245" s="30">
        <f t="shared" si="3"/>
        <v>465.92</v>
      </c>
    </row>
    <row r="246" spans="1:9">
      <c r="A246" s="2" t="s">
        <v>33</v>
      </c>
      <c r="B246" s="2" t="s">
        <v>17</v>
      </c>
      <c r="C246" s="1" t="s">
        <v>270</v>
      </c>
      <c r="D246" s="6" t="s">
        <v>274</v>
      </c>
      <c r="E246" s="6" t="s">
        <v>367</v>
      </c>
      <c r="F246" s="30">
        <v>0</v>
      </c>
      <c r="G246" s="31">
        <v>0</v>
      </c>
      <c r="H246" s="30">
        <f t="shared" si="3"/>
        <v>0</v>
      </c>
    </row>
    <row r="247" spans="1:9">
      <c r="A247" s="2" t="s">
        <v>33</v>
      </c>
      <c r="B247" s="2" t="s">
        <v>19</v>
      </c>
      <c r="C247" s="1" t="s">
        <v>270</v>
      </c>
      <c r="D247" s="6" t="s">
        <v>275</v>
      </c>
      <c r="E247" s="6" t="s">
        <v>367</v>
      </c>
      <c r="F247" s="30">
        <v>0</v>
      </c>
      <c r="G247" s="31">
        <v>642.75</v>
      </c>
      <c r="H247" s="30">
        <f t="shared" si="3"/>
        <v>642.75</v>
      </c>
    </row>
    <row r="248" spans="1:9">
      <c r="A248" s="2">
        <v>13</v>
      </c>
      <c r="B248" s="2" t="s">
        <v>21</v>
      </c>
      <c r="C248" s="1" t="s">
        <v>270</v>
      </c>
      <c r="D248" s="6" t="s">
        <v>276</v>
      </c>
      <c r="E248" s="6" t="s">
        <v>367</v>
      </c>
      <c r="F248" s="30">
        <v>0</v>
      </c>
      <c r="G248" s="31">
        <v>0</v>
      </c>
      <c r="H248" s="30">
        <f t="shared" si="3"/>
        <v>0</v>
      </c>
    </row>
    <row r="249" spans="1:9">
      <c r="A249" s="2" t="s">
        <v>33</v>
      </c>
      <c r="B249" s="2" t="s">
        <v>23</v>
      </c>
      <c r="C249" s="1" t="s">
        <v>270</v>
      </c>
      <c r="D249" s="6" t="s">
        <v>243</v>
      </c>
      <c r="E249" s="6" t="s">
        <v>367</v>
      </c>
      <c r="F249" s="30">
        <v>0</v>
      </c>
      <c r="G249" s="31">
        <v>400</v>
      </c>
      <c r="H249" s="30">
        <f t="shared" si="3"/>
        <v>400</v>
      </c>
    </row>
    <row r="250" spans="1:9">
      <c r="A250" s="2" t="s">
        <v>33</v>
      </c>
      <c r="B250" s="2" t="s">
        <v>25</v>
      </c>
      <c r="C250" s="1" t="s">
        <v>270</v>
      </c>
      <c r="D250" s="6" t="s">
        <v>277</v>
      </c>
      <c r="E250" s="6" t="s">
        <v>367</v>
      </c>
      <c r="F250" s="30">
        <v>0</v>
      </c>
      <c r="G250" s="31">
        <v>0</v>
      </c>
      <c r="H250" s="30">
        <f t="shared" si="3"/>
        <v>0</v>
      </c>
    </row>
    <row r="251" spans="1:9">
      <c r="A251" s="2" t="s">
        <v>33</v>
      </c>
      <c r="B251" s="2" t="s">
        <v>27</v>
      </c>
      <c r="C251" s="1" t="s">
        <v>270</v>
      </c>
      <c r="D251" s="6" t="s">
        <v>278</v>
      </c>
      <c r="E251" s="6" t="s">
        <v>367</v>
      </c>
      <c r="F251" s="30">
        <v>0</v>
      </c>
      <c r="G251" s="31">
        <v>423.59</v>
      </c>
      <c r="H251" s="30">
        <f t="shared" si="3"/>
        <v>423.59</v>
      </c>
    </row>
    <row r="252" spans="1:9">
      <c r="A252" s="2" t="s">
        <v>33</v>
      </c>
      <c r="B252" s="2" t="s">
        <v>29</v>
      </c>
      <c r="C252" s="1" t="s">
        <v>270</v>
      </c>
      <c r="D252" s="6" t="s">
        <v>279</v>
      </c>
      <c r="E252" s="6" t="s">
        <v>367</v>
      </c>
      <c r="F252" s="30">
        <v>0</v>
      </c>
      <c r="G252" s="31">
        <v>441.62</v>
      </c>
      <c r="H252" s="30">
        <f t="shared" si="3"/>
        <v>441.62</v>
      </c>
    </row>
    <row r="253" spans="1:9">
      <c r="A253" s="2" t="s">
        <v>33</v>
      </c>
      <c r="B253" s="2" t="s">
        <v>31</v>
      </c>
      <c r="C253" s="1" t="s">
        <v>270</v>
      </c>
      <c r="D253" s="6" t="s">
        <v>280</v>
      </c>
      <c r="E253" s="6" t="s">
        <v>367</v>
      </c>
      <c r="F253" s="30">
        <v>0</v>
      </c>
      <c r="G253" s="31">
        <v>10</v>
      </c>
      <c r="H253" s="30">
        <f t="shared" si="3"/>
        <v>10</v>
      </c>
    </row>
    <row r="254" spans="1:9">
      <c r="A254" s="2" t="s">
        <v>33</v>
      </c>
      <c r="B254" s="2" t="s">
        <v>33</v>
      </c>
      <c r="C254" s="1" t="s">
        <v>270</v>
      </c>
      <c r="D254" s="6" t="s">
        <v>281</v>
      </c>
      <c r="E254" s="6" t="s">
        <v>367</v>
      </c>
      <c r="F254" s="30">
        <v>0</v>
      </c>
      <c r="G254" s="31">
        <v>345.44</v>
      </c>
      <c r="H254" s="30">
        <f t="shared" si="3"/>
        <v>345.44</v>
      </c>
    </row>
    <row r="255" spans="1:9">
      <c r="A255" s="2">
        <v>14</v>
      </c>
      <c r="B255" s="2" t="s">
        <v>8</v>
      </c>
      <c r="C255" s="1" t="s">
        <v>282</v>
      </c>
      <c r="D255" s="6" t="s">
        <v>283</v>
      </c>
      <c r="E255" s="6" t="s">
        <v>367</v>
      </c>
      <c r="F255" s="30">
        <v>0</v>
      </c>
      <c r="G255" s="31">
        <v>1620.02</v>
      </c>
      <c r="H255" s="30">
        <f t="shared" si="3"/>
        <v>1620.02</v>
      </c>
    </row>
    <row r="256" spans="1:9">
      <c r="A256" s="2" t="s">
        <v>35</v>
      </c>
      <c r="B256" s="2" t="s">
        <v>10</v>
      </c>
      <c r="C256" s="1" t="s">
        <v>282</v>
      </c>
      <c r="D256" s="6" t="s">
        <v>284</v>
      </c>
      <c r="E256" s="6" t="s">
        <v>367</v>
      </c>
      <c r="F256" s="30">
        <v>0</v>
      </c>
      <c r="G256" s="31">
        <v>1716.32</v>
      </c>
      <c r="H256" s="30">
        <f t="shared" si="3"/>
        <v>1716.32</v>
      </c>
    </row>
    <row r="257" spans="1:8">
      <c r="A257" s="2" t="s">
        <v>35</v>
      </c>
      <c r="B257" s="2" t="s">
        <v>12</v>
      </c>
      <c r="C257" s="1" t="s">
        <v>282</v>
      </c>
      <c r="D257" s="6" t="s">
        <v>285</v>
      </c>
      <c r="E257" s="6" t="s">
        <v>367</v>
      </c>
      <c r="F257" s="30">
        <v>0</v>
      </c>
      <c r="G257" s="31">
        <v>840.98</v>
      </c>
      <c r="H257" s="30">
        <f t="shared" si="3"/>
        <v>840.98</v>
      </c>
    </row>
    <row r="258" spans="1:8">
      <c r="A258" s="2" t="s">
        <v>35</v>
      </c>
      <c r="B258" s="2" t="s">
        <v>15</v>
      </c>
      <c r="C258" s="1" t="s">
        <v>282</v>
      </c>
      <c r="D258" s="6" t="s">
        <v>269</v>
      </c>
      <c r="E258" s="6" t="s">
        <v>367</v>
      </c>
      <c r="F258" s="30">
        <v>0</v>
      </c>
      <c r="G258" s="31">
        <v>638.6</v>
      </c>
      <c r="H258" s="30">
        <f t="shared" si="3"/>
        <v>638.6</v>
      </c>
    </row>
    <row r="259" spans="1:8">
      <c r="A259" s="2" t="s">
        <v>35</v>
      </c>
      <c r="B259" s="2" t="s">
        <v>17</v>
      </c>
      <c r="C259" s="1" t="s">
        <v>282</v>
      </c>
      <c r="D259" s="6" t="s">
        <v>286</v>
      </c>
      <c r="E259" s="6" t="s">
        <v>367</v>
      </c>
      <c r="F259" s="30">
        <v>0</v>
      </c>
      <c r="G259" s="31">
        <v>531.12</v>
      </c>
      <c r="H259" s="30">
        <f>+F259+G259</f>
        <v>531.12</v>
      </c>
    </row>
    <row r="260" spans="1:8">
      <c r="A260" s="2" t="s">
        <v>35</v>
      </c>
      <c r="B260" s="2" t="s">
        <v>19</v>
      </c>
      <c r="C260" s="1" t="s">
        <v>282</v>
      </c>
      <c r="D260" s="6" t="s">
        <v>287</v>
      </c>
      <c r="E260" s="6" t="s">
        <v>367</v>
      </c>
      <c r="F260" s="30">
        <v>0</v>
      </c>
      <c r="G260" s="31">
        <v>430.13</v>
      </c>
      <c r="H260" s="30">
        <f>+F260+G260</f>
        <v>430.13</v>
      </c>
    </row>
    <row r="261" spans="1:8">
      <c r="A261" s="2" t="s">
        <v>35</v>
      </c>
      <c r="B261" s="2" t="s">
        <v>21</v>
      </c>
      <c r="C261" s="1" t="s">
        <v>282</v>
      </c>
      <c r="D261" s="6" t="s">
        <v>288</v>
      </c>
      <c r="E261" s="6" t="s">
        <v>367</v>
      </c>
      <c r="F261" s="30">
        <v>0</v>
      </c>
      <c r="G261" s="31">
        <v>150</v>
      </c>
      <c r="H261" s="30">
        <f>+F261+G261</f>
        <v>150</v>
      </c>
    </row>
    <row r="262" spans="1:8">
      <c r="A262" s="2" t="s">
        <v>35</v>
      </c>
      <c r="B262" s="2" t="s">
        <v>23</v>
      </c>
      <c r="C262" s="1" t="s">
        <v>282</v>
      </c>
      <c r="D262" s="6" t="s">
        <v>289</v>
      </c>
      <c r="E262" s="6" t="s">
        <v>367</v>
      </c>
      <c r="F262" s="30">
        <v>0</v>
      </c>
      <c r="G262" s="31">
        <v>221.86</v>
      </c>
      <c r="H262" s="30">
        <f>+F262+G262</f>
        <v>221.86</v>
      </c>
    </row>
    <row r="263" spans="1:8">
      <c r="A263" s="2" t="s">
        <v>35</v>
      </c>
      <c r="B263" s="2" t="s">
        <v>25</v>
      </c>
      <c r="C263" s="1" t="s">
        <v>282</v>
      </c>
      <c r="D263" s="6" t="s">
        <v>290</v>
      </c>
      <c r="E263" s="6" t="s">
        <v>367</v>
      </c>
      <c r="F263" s="30">
        <v>0</v>
      </c>
      <c r="G263" s="31">
        <v>200</v>
      </c>
      <c r="H263" s="30">
        <f>+F263+G263</f>
        <v>200</v>
      </c>
    </row>
    <row r="264" spans="1:8">
      <c r="E264" s="6"/>
      <c r="G264" s="30" t="s">
        <v>14</v>
      </c>
    </row>
    <row r="265" spans="1:8">
      <c r="E265" s="6"/>
    </row>
    <row r="266" spans="1:8">
      <c r="E266" s="6"/>
    </row>
    <row r="267" spans="1:8">
      <c r="E267" s="6"/>
    </row>
    <row r="268" spans="1:8">
      <c r="E268" s="6"/>
    </row>
    <row r="269" spans="1:8">
      <c r="E269" s="6"/>
    </row>
    <row r="270" spans="1:8">
      <c r="E270" s="6"/>
    </row>
    <row r="271" spans="1:8">
      <c r="E271" s="6"/>
    </row>
    <row r="272" spans="1:8">
      <c r="E272" s="6"/>
    </row>
    <row r="273" spans="5:5">
      <c r="E273" s="6"/>
    </row>
    <row r="274" spans="5:5">
      <c r="E274" s="6"/>
    </row>
    <row r="275" spans="5:5">
      <c r="E275" s="6"/>
    </row>
    <row r="276" spans="5:5">
      <c r="E276" s="6"/>
    </row>
    <row r="277" spans="5:5">
      <c r="E277" s="6"/>
    </row>
    <row r="278" spans="5:5">
      <c r="E278" s="6"/>
    </row>
    <row r="279" spans="5:5">
      <c r="E279" s="6"/>
    </row>
    <row r="280" spans="5:5">
      <c r="E280" s="6"/>
    </row>
    <row r="281" spans="5:5">
      <c r="E281" s="6"/>
    </row>
    <row r="282" spans="5:5">
      <c r="E282" s="6"/>
    </row>
    <row r="283" spans="5:5">
      <c r="E283" s="6"/>
    </row>
    <row r="284" spans="5:5">
      <c r="E284" s="6"/>
    </row>
    <row r="285" spans="5:5">
      <c r="E285" s="6"/>
    </row>
    <row r="286" spans="5:5">
      <c r="E286" s="6"/>
    </row>
    <row r="287" spans="5:5">
      <c r="E287" s="6"/>
    </row>
    <row r="288" spans="5:5">
      <c r="E288" s="6"/>
    </row>
    <row r="289" spans="5:5">
      <c r="E289" s="6"/>
    </row>
    <row r="290" spans="5:5">
      <c r="E290" s="6"/>
    </row>
    <row r="291" spans="5:5">
      <c r="E291" s="6"/>
    </row>
    <row r="292" spans="5:5">
      <c r="E292" s="6"/>
    </row>
    <row r="293" spans="5:5">
      <c r="E293" s="6"/>
    </row>
    <row r="294" spans="5:5">
      <c r="E294" s="6"/>
    </row>
    <row r="295" spans="5:5">
      <c r="E295" s="6"/>
    </row>
    <row r="296" spans="5:5">
      <c r="E296" s="6"/>
    </row>
    <row r="297" spans="5:5">
      <c r="E297" s="6"/>
    </row>
    <row r="298" spans="5:5">
      <c r="E298" s="6"/>
    </row>
    <row r="299" spans="5:5">
      <c r="E299" s="6"/>
    </row>
    <row r="300" spans="5:5">
      <c r="E300" s="6"/>
    </row>
    <row r="301" spans="5:5">
      <c r="E301" s="6"/>
    </row>
    <row r="302" spans="5:5">
      <c r="E302" s="6"/>
    </row>
    <row r="303" spans="5:5">
      <c r="E303" s="6"/>
    </row>
    <row r="304" spans="5:5">
      <c r="E304" s="6"/>
    </row>
    <row r="305" spans="5:5">
      <c r="E305" s="6"/>
    </row>
    <row r="306" spans="5:5">
      <c r="E306" s="6"/>
    </row>
    <row r="307" spans="5:5">
      <c r="E307" s="6"/>
    </row>
    <row r="308" spans="5:5">
      <c r="E308" s="6"/>
    </row>
    <row r="309" spans="5:5">
      <c r="E309" s="6"/>
    </row>
    <row r="310" spans="5:5">
      <c r="E310" s="6"/>
    </row>
    <row r="311" spans="5:5">
      <c r="E311" s="6"/>
    </row>
    <row r="312" spans="5:5">
      <c r="E312" s="6"/>
    </row>
    <row r="313" spans="5:5">
      <c r="E313" s="6"/>
    </row>
    <row r="314" spans="5:5">
      <c r="E314" s="6"/>
    </row>
    <row r="315" spans="5:5">
      <c r="E315" s="6"/>
    </row>
    <row r="316" spans="5:5">
      <c r="E316" s="6"/>
    </row>
    <row r="317" spans="5:5">
      <c r="E317" s="6"/>
    </row>
    <row r="318" spans="5:5">
      <c r="E318" s="6"/>
    </row>
    <row r="319" spans="5:5">
      <c r="E319" s="6"/>
    </row>
    <row r="320" spans="5:5">
      <c r="E320" s="6"/>
    </row>
    <row r="321" spans="5:5">
      <c r="E321" s="6"/>
    </row>
    <row r="322" spans="5:5">
      <c r="E322" s="6"/>
    </row>
    <row r="323" spans="5:5">
      <c r="E323" s="6"/>
    </row>
    <row r="324" spans="5:5">
      <c r="E324" s="6"/>
    </row>
    <row r="325" spans="5:5">
      <c r="E325" s="6"/>
    </row>
    <row r="326" spans="5:5">
      <c r="E326" s="6"/>
    </row>
    <row r="327" spans="5:5">
      <c r="E327" s="6"/>
    </row>
    <row r="328" spans="5:5">
      <c r="E328" s="6"/>
    </row>
    <row r="329" spans="5:5">
      <c r="E329" s="6"/>
    </row>
    <row r="330" spans="5:5">
      <c r="E330" s="6"/>
    </row>
    <row r="331" spans="5:5">
      <c r="E331" s="6"/>
    </row>
    <row r="332" spans="5:5">
      <c r="E332" s="6"/>
    </row>
    <row r="333" spans="5:5">
      <c r="E333" s="6"/>
    </row>
    <row r="334" spans="5:5">
      <c r="E334" s="6"/>
    </row>
    <row r="335" spans="5:5">
      <c r="E335" s="6"/>
    </row>
    <row r="336" spans="5:5">
      <c r="E336" s="6"/>
    </row>
    <row r="337" spans="5:5">
      <c r="E337" s="6"/>
    </row>
    <row r="338" spans="5:5">
      <c r="E338" s="6"/>
    </row>
    <row r="339" spans="5:5">
      <c r="E339" s="6"/>
    </row>
    <row r="340" spans="5:5">
      <c r="E340" s="6"/>
    </row>
    <row r="341" spans="5:5">
      <c r="E341" s="6"/>
    </row>
    <row r="342" spans="5:5">
      <c r="E342" s="6"/>
    </row>
    <row r="343" spans="5:5">
      <c r="E343" s="6"/>
    </row>
    <row r="344" spans="5:5">
      <c r="E344" s="6"/>
    </row>
    <row r="345" spans="5:5">
      <c r="E345" s="6"/>
    </row>
    <row r="346" spans="5:5">
      <c r="E346" s="6"/>
    </row>
    <row r="347" spans="5:5">
      <c r="E347" s="6"/>
    </row>
    <row r="348" spans="5:5">
      <c r="E348" s="6"/>
    </row>
    <row r="349" spans="5:5">
      <c r="E349" s="6"/>
    </row>
    <row r="350" spans="5:5">
      <c r="E350" s="6"/>
    </row>
    <row r="351" spans="5:5">
      <c r="E351" s="6"/>
    </row>
    <row r="352" spans="5:5">
      <c r="E352" s="6"/>
    </row>
    <row r="353" spans="5:5">
      <c r="E353" s="6"/>
    </row>
    <row r="354" spans="5:5">
      <c r="E354" s="6"/>
    </row>
    <row r="355" spans="5:5">
      <c r="E355" s="6"/>
    </row>
    <row r="356" spans="5:5">
      <c r="E356" s="6"/>
    </row>
    <row r="357" spans="5:5">
      <c r="E357" s="6"/>
    </row>
    <row r="358" spans="5:5">
      <c r="E358" s="6"/>
    </row>
    <row r="359" spans="5:5">
      <c r="E359" s="6"/>
    </row>
    <row r="360" spans="5:5">
      <c r="E360" s="6"/>
    </row>
    <row r="361" spans="5:5">
      <c r="E361" s="6"/>
    </row>
    <row r="362" spans="5:5">
      <c r="E362" s="6"/>
    </row>
    <row r="363" spans="5:5">
      <c r="E363" s="6"/>
    </row>
    <row r="364" spans="5:5">
      <c r="E364" s="6"/>
    </row>
    <row r="365" spans="5:5">
      <c r="E365" s="6"/>
    </row>
    <row r="366" spans="5:5">
      <c r="E366" s="6"/>
    </row>
    <row r="367" spans="5:5">
      <c r="E367" s="6"/>
    </row>
    <row r="368" spans="5:5">
      <c r="E368" s="6"/>
    </row>
    <row r="369" spans="5:5">
      <c r="E369" s="6"/>
    </row>
    <row r="370" spans="5:5">
      <c r="E370" s="6"/>
    </row>
    <row r="371" spans="5:5">
      <c r="E371" s="6"/>
    </row>
    <row r="372" spans="5:5">
      <c r="E372" s="6"/>
    </row>
    <row r="373" spans="5:5">
      <c r="E373" s="6"/>
    </row>
    <row r="374" spans="5:5">
      <c r="E374" s="6"/>
    </row>
    <row r="375" spans="5:5">
      <c r="E375" s="6"/>
    </row>
    <row r="376" spans="5:5">
      <c r="E376" s="6"/>
    </row>
    <row r="377" spans="5:5">
      <c r="E377" s="6"/>
    </row>
    <row r="378" spans="5:5">
      <c r="E378" s="6"/>
    </row>
    <row r="379" spans="5:5">
      <c r="E379" s="6"/>
    </row>
    <row r="380" spans="5:5">
      <c r="E380" s="6"/>
    </row>
    <row r="381" spans="5:5">
      <c r="E381" s="6"/>
    </row>
    <row r="382" spans="5:5">
      <c r="E382" s="6"/>
    </row>
    <row r="383" spans="5:5">
      <c r="E383" s="6"/>
    </row>
    <row r="384" spans="5:5">
      <c r="E384" s="6"/>
    </row>
    <row r="385" spans="5:5">
      <c r="E385" s="6"/>
    </row>
    <row r="386" spans="5:5">
      <c r="E386" s="6"/>
    </row>
    <row r="387" spans="5:5">
      <c r="E387" s="6"/>
    </row>
    <row r="388" spans="5:5">
      <c r="E388" s="6"/>
    </row>
    <row r="389" spans="5:5">
      <c r="E389" s="6"/>
    </row>
    <row r="390" spans="5:5">
      <c r="E390" s="6"/>
    </row>
    <row r="391" spans="5:5">
      <c r="E391" s="6"/>
    </row>
    <row r="392" spans="5:5">
      <c r="E392" s="6"/>
    </row>
    <row r="393" spans="5:5">
      <c r="E393" s="6"/>
    </row>
    <row r="394" spans="5:5">
      <c r="E394" s="6"/>
    </row>
    <row r="395" spans="5:5">
      <c r="E395" s="6"/>
    </row>
    <row r="396" spans="5:5">
      <c r="E396" s="6"/>
    </row>
    <row r="397" spans="5:5">
      <c r="E397" s="6"/>
    </row>
    <row r="398" spans="5:5">
      <c r="E398" s="6"/>
    </row>
    <row r="399" spans="5:5">
      <c r="E399" s="6"/>
    </row>
    <row r="400" spans="5:5">
      <c r="E400" s="6"/>
    </row>
    <row r="401" spans="5:5">
      <c r="E401" s="6"/>
    </row>
    <row r="402" spans="5:5">
      <c r="E402" s="6"/>
    </row>
    <row r="403" spans="5:5">
      <c r="E403" s="6"/>
    </row>
    <row r="404" spans="5:5">
      <c r="E404" s="6"/>
    </row>
    <row r="405" spans="5:5">
      <c r="E405" s="6"/>
    </row>
    <row r="406" spans="5:5">
      <c r="E406" s="6"/>
    </row>
    <row r="407" spans="5:5">
      <c r="E407" s="6"/>
    </row>
    <row r="408" spans="5:5">
      <c r="E408" s="6"/>
    </row>
    <row r="409" spans="5:5">
      <c r="E409" s="6"/>
    </row>
    <row r="410" spans="5:5">
      <c r="E410" s="6"/>
    </row>
    <row r="411" spans="5:5">
      <c r="E411" s="6"/>
    </row>
    <row r="412" spans="5:5">
      <c r="E412" s="6"/>
    </row>
    <row r="413" spans="5:5">
      <c r="E413" s="6"/>
    </row>
    <row r="414" spans="5:5">
      <c r="E414" s="6"/>
    </row>
    <row r="415" spans="5:5">
      <c r="E415" s="6"/>
    </row>
    <row r="416" spans="5:5">
      <c r="E416" s="6"/>
    </row>
    <row r="417" spans="5:5">
      <c r="E417" s="6"/>
    </row>
    <row r="418" spans="5:5">
      <c r="E418" s="6"/>
    </row>
    <row r="419" spans="5:5">
      <c r="E419" s="6"/>
    </row>
    <row r="420" spans="5:5">
      <c r="E420" s="6"/>
    </row>
    <row r="421" spans="5:5">
      <c r="E421" s="6"/>
    </row>
    <row r="422" spans="5:5">
      <c r="E422" s="6"/>
    </row>
    <row r="423" spans="5:5">
      <c r="E423" s="6"/>
    </row>
    <row r="424" spans="5:5">
      <c r="E424" s="6"/>
    </row>
    <row r="425" spans="5:5">
      <c r="E425" s="6"/>
    </row>
    <row r="426" spans="5:5">
      <c r="E426" s="6"/>
    </row>
    <row r="427" spans="5:5">
      <c r="E427" s="6"/>
    </row>
    <row r="428" spans="5:5">
      <c r="E428" s="6"/>
    </row>
    <row r="429" spans="5:5">
      <c r="E429" s="6"/>
    </row>
    <row r="430" spans="5:5">
      <c r="E430" s="6"/>
    </row>
    <row r="431" spans="5:5">
      <c r="E431" s="6"/>
    </row>
    <row r="432" spans="5:5">
      <c r="E432" s="6"/>
    </row>
    <row r="433" spans="5:5">
      <c r="E433" s="6"/>
    </row>
    <row r="434" spans="5:5">
      <c r="E434" s="6"/>
    </row>
    <row r="435" spans="5:5">
      <c r="E435" s="6"/>
    </row>
    <row r="436" spans="5:5">
      <c r="E436" s="6"/>
    </row>
    <row r="437" spans="5:5">
      <c r="E437" s="6"/>
    </row>
    <row r="438" spans="5:5">
      <c r="E438" s="6"/>
    </row>
    <row r="439" spans="5:5">
      <c r="E439" s="6"/>
    </row>
    <row r="440" spans="5:5">
      <c r="E440" s="6"/>
    </row>
    <row r="441" spans="5:5">
      <c r="E441" s="6"/>
    </row>
    <row r="442" spans="5:5">
      <c r="E442" s="6"/>
    </row>
    <row r="443" spans="5:5">
      <c r="E443" s="6"/>
    </row>
    <row r="444" spans="5:5">
      <c r="E444" s="6"/>
    </row>
    <row r="445" spans="5:5">
      <c r="E445" s="6"/>
    </row>
    <row r="446" spans="5:5">
      <c r="E446" s="6"/>
    </row>
    <row r="447" spans="5:5">
      <c r="E447" s="6"/>
    </row>
    <row r="448" spans="5:5">
      <c r="E448" s="6"/>
    </row>
    <row r="449" spans="5:5">
      <c r="E449" s="6"/>
    </row>
    <row r="450" spans="5:5">
      <c r="E450" s="6"/>
    </row>
    <row r="451" spans="5:5">
      <c r="E451" s="6"/>
    </row>
    <row r="452" spans="5:5">
      <c r="E452" s="6"/>
    </row>
    <row r="453" spans="5:5">
      <c r="E453" s="6"/>
    </row>
    <row r="454" spans="5:5">
      <c r="E454" s="6"/>
    </row>
    <row r="455" spans="5:5">
      <c r="E455" s="6"/>
    </row>
    <row r="456" spans="5:5">
      <c r="E456" s="6"/>
    </row>
    <row r="457" spans="5:5">
      <c r="E457" s="6"/>
    </row>
    <row r="458" spans="5:5">
      <c r="E458" s="6"/>
    </row>
    <row r="459" spans="5:5">
      <c r="E459" s="6"/>
    </row>
    <row r="460" spans="5:5">
      <c r="E460" s="6"/>
    </row>
    <row r="461" spans="5:5">
      <c r="E461" s="6"/>
    </row>
    <row r="462" spans="5:5">
      <c r="E462" s="6"/>
    </row>
    <row r="463" spans="5:5">
      <c r="E463" s="6"/>
    </row>
    <row r="464" spans="5:5">
      <c r="E464" s="6"/>
    </row>
    <row r="465" spans="5:5">
      <c r="E465" s="6"/>
    </row>
    <row r="466" spans="5:5">
      <c r="E466" s="6"/>
    </row>
    <row r="467" spans="5:5">
      <c r="E467" s="6"/>
    </row>
    <row r="468" spans="5:5">
      <c r="E468" s="6"/>
    </row>
    <row r="469" spans="5:5">
      <c r="E469" s="6"/>
    </row>
    <row r="470" spans="5:5">
      <c r="E470" s="6"/>
    </row>
    <row r="471" spans="5:5">
      <c r="E471" s="6"/>
    </row>
    <row r="472" spans="5:5">
      <c r="E472" s="6"/>
    </row>
    <row r="473" spans="5:5">
      <c r="E473" s="6"/>
    </row>
    <row r="474" spans="5:5">
      <c r="E474" s="6"/>
    </row>
    <row r="475" spans="5:5">
      <c r="E475" s="6"/>
    </row>
    <row r="476" spans="5:5">
      <c r="E476" s="6"/>
    </row>
    <row r="477" spans="5:5">
      <c r="E477" s="6"/>
    </row>
    <row r="478" spans="5:5">
      <c r="E478" s="6"/>
    </row>
    <row r="479" spans="5:5">
      <c r="E479" s="6"/>
    </row>
    <row r="480" spans="5:5">
      <c r="E480" s="6"/>
    </row>
    <row r="481" spans="5:5">
      <c r="E481" s="6"/>
    </row>
    <row r="482" spans="5:5">
      <c r="E482" s="6"/>
    </row>
    <row r="483" spans="5:5">
      <c r="E483" s="6"/>
    </row>
    <row r="484" spans="5:5">
      <c r="E484" s="6"/>
    </row>
    <row r="485" spans="5:5">
      <c r="E485" s="6"/>
    </row>
    <row r="486" spans="5:5">
      <c r="E486" s="6"/>
    </row>
    <row r="487" spans="5:5">
      <c r="E487" s="6"/>
    </row>
    <row r="488" spans="5:5">
      <c r="E488" s="6"/>
    </row>
    <row r="489" spans="5:5">
      <c r="E489" s="6"/>
    </row>
    <row r="490" spans="5:5">
      <c r="E490" s="6"/>
    </row>
    <row r="491" spans="5:5">
      <c r="E491" s="6"/>
    </row>
    <row r="492" spans="5:5">
      <c r="E492" s="6"/>
    </row>
    <row r="493" spans="5:5">
      <c r="E493" s="6"/>
    </row>
    <row r="494" spans="5:5">
      <c r="E494" s="6"/>
    </row>
    <row r="495" spans="5:5">
      <c r="E495" s="6"/>
    </row>
    <row r="496" spans="5:5">
      <c r="E496" s="6"/>
    </row>
    <row r="497" spans="5:5">
      <c r="E497" s="6"/>
    </row>
    <row r="498" spans="5:5">
      <c r="E498" s="6"/>
    </row>
    <row r="499" spans="5:5">
      <c r="E499" s="6"/>
    </row>
    <row r="500" spans="5:5">
      <c r="E500" s="6"/>
    </row>
    <row r="501" spans="5:5">
      <c r="E501" s="6"/>
    </row>
    <row r="502" spans="5:5">
      <c r="E502" s="6"/>
    </row>
    <row r="503" spans="5:5">
      <c r="E503" s="6"/>
    </row>
    <row r="504" spans="5:5">
      <c r="E504" s="6"/>
    </row>
    <row r="505" spans="5:5">
      <c r="E505" s="6"/>
    </row>
    <row r="506" spans="5:5">
      <c r="E506" s="6"/>
    </row>
    <row r="507" spans="5:5">
      <c r="E507" s="6"/>
    </row>
    <row r="508" spans="5:5">
      <c r="E508" s="6"/>
    </row>
    <row r="509" spans="5:5">
      <c r="E509" s="6"/>
    </row>
    <row r="510" spans="5:5">
      <c r="E510" s="6"/>
    </row>
    <row r="511" spans="5:5">
      <c r="E511" s="6"/>
    </row>
    <row r="512" spans="5:5">
      <c r="E512" s="6"/>
    </row>
    <row r="513" spans="5:5">
      <c r="E513" s="6"/>
    </row>
    <row r="514" spans="5:5">
      <c r="E514" s="6"/>
    </row>
    <row r="515" spans="5:5">
      <c r="E515" s="6"/>
    </row>
    <row r="516" spans="5:5">
      <c r="E516" s="6"/>
    </row>
    <row r="517" spans="5:5">
      <c r="E517" s="6"/>
    </row>
    <row r="518" spans="5:5">
      <c r="E518" s="6"/>
    </row>
    <row r="519" spans="5:5">
      <c r="E519" s="6"/>
    </row>
    <row r="520" spans="5:5">
      <c r="E520" s="6"/>
    </row>
    <row r="521" spans="5:5">
      <c r="E521" s="6"/>
    </row>
    <row r="522" spans="5:5">
      <c r="E522" s="6"/>
    </row>
    <row r="523" spans="5:5">
      <c r="E523" s="6"/>
    </row>
    <row r="524" spans="5:5">
      <c r="E524" s="6"/>
    </row>
    <row r="525" spans="5:5">
      <c r="E525" s="6"/>
    </row>
    <row r="526" spans="5:5">
      <c r="E526" s="6"/>
    </row>
    <row r="527" spans="5:5">
      <c r="E527" s="6"/>
    </row>
    <row r="528" spans="5:5">
      <c r="E528" s="6"/>
    </row>
    <row r="529" spans="5:5">
      <c r="E529" s="6"/>
    </row>
    <row r="530" spans="5:5">
      <c r="E530" s="6"/>
    </row>
    <row r="531" spans="5:5">
      <c r="E531" s="6"/>
    </row>
    <row r="532" spans="5:5">
      <c r="E532" s="6"/>
    </row>
    <row r="533" spans="5:5">
      <c r="E533" s="6"/>
    </row>
    <row r="534" spans="5:5">
      <c r="E534" s="6"/>
    </row>
    <row r="535" spans="5:5">
      <c r="E535" s="6"/>
    </row>
    <row r="536" spans="5:5">
      <c r="E536" s="6"/>
    </row>
    <row r="537" spans="5:5">
      <c r="E537" s="6"/>
    </row>
    <row r="538" spans="5:5">
      <c r="E538" s="6"/>
    </row>
    <row r="539" spans="5:5">
      <c r="E539" s="6"/>
    </row>
    <row r="540" spans="5:5">
      <c r="E540" s="6"/>
    </row>
    <row r="541" spans="5:5">
      <c r="E541" s="6"/>
    </row>
    <row r="542" spans="5:5">
      <c r="E542" s="6"/>
    </row>
    <row r="543" spans="5:5">
      <c r="E543" s="6"/>
    </row>
    <row r="544" spans="5:5">
      <c r="E544" s="6"/>
    </row>
    <row r="545" spans="5:5">
      <c r="E545" s="6"/>
    </row>
    <row r="546" spans="5:5">
      <c r="E546" s="6"/>
    </row>
    <row r="547" spans="5:5">
      <c r="E547" s="6"/>
    </row>
    <row r="548" spans="5:5">
      <c r="E548" s="6"/>
    </row>
    <row r="549" spans="5:5">
      <c r="E549" s="6"/>
    </row>
    <row r="550" spans="5:5">
      <c r="E550" s="6"/>
    </row>
    <row r="551" spans="5:5">
      <c r="E551" s="6"/>
    </row>
    <row r="552" spans="5:5">
      <c r="E552" s="6"/>
    </row>
    <row r="553" spans="5:5">
      <c r="E553" s="6"/>
    </row>
    <row r="554" spans="5:5">
      <c r="E554" s="6"/>
    </row>
    <row r="555" spans="5:5">
      <c r="E555" s="6"/>
    </row>
    <row r="556" spans="5:5">
      <c r="E556" s="6"/>
    </row>
    <row r="557" spans="5:5">
      <c r="E557" s="6"/>
    </row>
    <row r="558" spans="5:5">
      <c r="E558" s="6"/>
    </row>
    <row r="559" spans="5:5">
      <c r="E559" s="6"/>
    </row>
    <row r="560" spans="5:5">
      <c r="E560" s="6"/>
    </row>
    <row r="561" spans="5:5">
      <c r="E561" s="6"/>
    </row>
    <row r="562" spans="5:5">
      <c r="E562" s="6"/>
    </row>
    <row r="563" spans="5:5">
      <c r="E563" s="6"/>
    </row>
    <row r="564" spans="5:5">
      <c r="E564" s="6"/>
    </row>
    <row r="565" spans="5:5">
      <c r="E565" s="6"/>
    </row>
    <row r="566" spans="5:5">
      <c r="E566" s="6"/>
    </row>
    <row r="567" spans="5:5">
      <c r="E567" s="6"/>
    </row>
    <row r="568" spans="5:5">
      <c r="E568" s="6"/>
    </row>
    <row r="569" spans="5:5">
      <c r="E569" s="6"/>
    </row>
    <row r="570" spans="5:5">
      <c r="E570" s="6"/>
    </row>
    <row r="571" spans="5:5"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  <row r="590" spans="5:5">
      <c r="E590" s="6"/>
    </row>
    <row r="591" spans="5:5">
      <c r="E591" s="6"/>
    </row>
    <row r="592" spans="5:5">
      <c r="E592" s="6"/>
    </row>
    <row r="593" spans="5:5">
      <c r="E593" s="6"/>
    </row>
    <row r="594" spans="5:5">
      <c r="E594" s="6"/>
    </row>
    <row r="595" spans="5:5">
      <c r="E595" s="6"/>
    </row>
    <row r="596" spans="5:5">
      <c r="E596" s="6"/>
    </row>
    <row r="597" spans="5:5">
      <c r="E597" s="6"/>
    </row>
    <row r="598" spans="5:5">
      <c r="E598" s="6"/>
    </row>
    <row r="599" spans="5:5">
      <c r="E599" s="6"/>
    </row>
    <row r="600" spans="5:5">
      <c r="E600" s="6"/>
    </row>
    <row r="601" spans="5:5">
      <c r="E601" s="6"/>
    </row>
    <row r="602" spans="5:5">
      <c r="E602" s="6"/>
    </row>
    <row r="603" spans="5:5">
      <c r="E603" s="6"/>
    </row>
    <row r="604" spans="5:5">
      <c r="E604" s="6"/>
    </row>
    <row r="605" spans="5:5">
      <c r="E605" s="6"/>
    </row>
    <row r="606" spans="5:5">
      <c r="E606" s="6"/>
    </row>
    <row r="607" spans="5:5">
      <c r="E607" s="6"/>
    </row>
    <row r="608" spans="5:5">
      <c r="E608" s="6"/>
    </row>
    <row r="609" spans="5:5">
      <c r="E609" s="6"/>
    </row>
    <row r="610" spans="5:5">
      <c r="E610" s="6"/>
    </row>
    <row r="611" spans="5:5">
      <c r="E611" s="6"/>
    </row>
    <row r="612" spans="5:5">
      <c r="E612" s="6"/>
    </row>
    <row r="613" spans="5:5">
      <c r="E613" s="6"/>
    </row>
    <row r="614" spans="5:5">
      <c r="E614" s="6"/>
    </row>
    <row r="615" spans="5:5">
      <c r="E615" s="6"/>
    </row>
    <row r="616" spans="5:5">
      <c r="E616" s="6"/>
    </row>
    <row r="617" spans="5:5">
      <c r="E617" s="6"/>
    </row>
    <row r="618" spans="5:5">
      <c r="E618" s="6"/>
    </row>
    <row r="619" spans="5:5">
      <c r="E619" s="6"/>
    </row>
    <row r="620" spans="5:5">
      <c r="E620" s="6"/>
    </row>
    <row r="621" spans="5:5">
      <c r="E621" s="6"/>
    </row>
    <row r="622" spans="5:5">
      <c r="E622" s="6"/>
    </row>
    <row r="623" spans="5:5">
      <c r="E623" s="6"/>
    </row>
    <row r="624" spans="5:5">
      <c r="E624" s="6"/>
    </row>
    <row r="625" spans="5:5">
      <c r="E625" s="6"/>
    </row>
    <row r="626" spans="5:5">
      <c r="E626" s="6"/>
    </row>
    <row r="627" spans="5:5">
      <c r="E627" s="6"/>
    </row>
    <row r="628" spans="5:5">
      <c r="E628" s="6"/>
    </row>
    <row r="629" spans="5:5">
      <c r="E629" s="6"/>
    </row>
    <row r="630" spans="5:5">
      <c r="E630" s="6"/>
    </row>
    <row r="631" spans="5:5">
      <c r="E631" s="6"/>
    </row>
    <row r="632" spans="5:5">
      <c r="E632" s="6"/>
    </row>
    <row r="633" spans="5:5">
      <c r="E633" s="6"/>
    </row>
    <row r="634" spans="5:5">
      <c r="E634" s="6"/>
    </row>
    <row r="635" spans="5:5">
      <c r="E635" s="6"/>
    </row>
    <row r="636" spans="5:5">
      <c r="E636" s="6"/>
    </row>
    <row r="637" spans="5:5">
      <c r="E637" s="6"/>
    </row>
    <row r="638" spans="5:5">
      <c r="E638" s="6"/>
    </row>
    <row r="639" spans="5:5">
      <c r="E639" s="6"/>
    </row>
    <row r="640" spans="5:5">
      <c r="E640" s="6"/>
    </row>
    <row r="641" spans="5:5">
      <c r="E641" s="6"/>
    </row>
    <row r="642" spans="5:5">
      <c r="E642" s="6"/>
    </row>
    <row r="643" spans="5:5">
      <c r="E643" s="6"/>
    </row>
    <row r="644" spans="5:5">
      <c r="E644" s="6"/>
    </row>
    <row r="645" spans="5:5">
      <c r="E645" s="6"/>
    </row>
    <row r="646" spans="5:5">
      <c r="E646" s="6"/>
    </row>
    <row r="647" spans="5:5">
      <c r="E647" s="6"/>
    </row>
    <row r="648" spans="5:5">
      <c r="E648" s="6"/>
    </row>
    <row r="649" spans="5:5">
      <c r="E649" s="6"/>
    </row>
    <row r="650" spans="5:5">
      <c r="E650" s="6"/>
    </row>
    <row r="651" spans="5:5">
      <c r="E651" s="6"/>
    </row>
    <row r="652" spans="5:5">
      <c r="E652" s="6"/>
    </row>
    <row r="653" spans="5:5">
      <c r="E653" s="6"/>
    </row>
    <row r="654" spans="5:5">
      <c r="E654" s="6"/>
    </row>
    <row r="655" spans="5:5">
      <c r="E655" s="6"/>
    </row>
    <row r="656" spans="5:5">
      <c r="E656" s="6"/>
    </row>
    <row r="657" spans="5:5">
      <c r="E657" s="6"/>
    </row>
    <row r="658" spans="5:5">
      <c r="E658" s="6"/>
    </row>
    <row r="659" spans="5:5">
      <c r="E659" s="6"/>
    </row>
    <row r="660" spans="5:5">
      <c r="E660" s="6"/>
    </row>
    <row r="661" spans="5:5">
      <c r="E661" s="6"/>
    </row>
    <row r="662" spans="5:5">
      <c r="E662" s="6"/>
    </row>
    <row r="663" spans="5:5">
      <c r="E663" s="6"/>
    </row>
    <row r="664" spans="5:5">
      <c r="E664" s="6"/>
    </row>
    <row r="665" spans="5:5">
      <c r="E665" s="6"/>
    </row>
    <row r="666" spans="5:5">
      <c r="E666" s="6"/>
    </row>
    <row r="667" spans="5:5">
      <c r="E667" s="6"/>
    </row>
    <row r="668" spans="5:5">
      <c r="E668" s="6"/>
    </row>
    <row r="669" spans="5:5">
      <c r="E669" s="6"/>
    </row>
    <row r="670" spans="5:5">
      <c r="E670" s="6"/>
    </row>
    <row r="671" spans="5:5">
      <c r="E671" s="6"/>
    </row>
    <row r="672" spans="5:5">
      <c r="E672" s="6"/>
    </row>
    <row r="673" spans="5:5">
      <c r="E673" s="6"/>
    </row>
    <row r="674" spans="5:5">
      <c r="E674" s="6"/>
    </row>
    <row r="675" spans="5:5">
      <c r="E675" s="6"/>
    </row>
    <row r="676" spans="5:5">
      <c r="E676" s="6"/>
    </row>
    <row r="677" spans="5:5">
      <c r="E677" s="6"/>
    </row>
    <row r="678" spans="5:5">
      <c r="E678" s="6"/>
    </row>
    <row r="679" spans="5:5">
      <c r="E679" s="6"/>
    </row>
    <row r="680" spans="5:5">
      <c r="E680" s="6"/>
    </row>
    <row r="681" spans="5:5">
      <c r="E681" s="6"/>
    </row>
    <row r="682" spans="5:5">
      <c r="E682" s="6"/>
    </row>
    <row r="683" spans="5:5">
      <c r="E683" s="6"/>
    </row>
    <row r="684" spans="5:5">
      <c r="E684" s="6"/>
    </row>
    <row r="685" spans="5:5">
      <c r="E685" s="6"/>
    </row>
    <row r="686" spans="5:5">
      <c r="E686" s="6"/>
    </row>
    <row r="687" spans="5:5">
      <c r="E687" s="6"/>
    </row>
    <row r="688" spans="5:5">
      <c r="E688" s="6"/>
    </row>
    <row r="689" spans="5:5">
      <c r="E689" s="6"/>
    </row>
    <row r="690" spans="5:5">
      <c r="E690" s="6"/>
    </row>
    <row r="691" spans="5:5">
      <c r="E691" s="6"/>
    </row>
    <row r="692" spans="5:5">
      <c r="E692" s="6"/>
    </row>
    <row r="693" spans="5:5">
      <c r="E693" s="6"/>
    </row>
    <row r="694" spans="5:5">
      <c r="E694" s="6"/>
    </row>
    <row r="695" spans="5:5">
      <c r="E695" s="6"/>
    </row>
    <row r="696" spans="5:5">
      <c r="E696" s="6"/>
    </row>
    <row r="697" spans="5:5">
      <c r="E697" s="6"/>
    </row>
    <row r="698" spans="5:5">
      <c r="E698" s="6"/>
    </row>
    <row r="699" spans="5:5">
      <c r="E699" s="6"/>
    </row>
    <row r="700" spans="5:5">
      <c r="E700" s="6"/>
    </row>
    <row r="701" spans="5:5">
      <c r="E701" s="6"/>
    </row>
    <row r="702" spans="5:5">
      <c r="E702" s="6"/>
    </row>
    <row r="703" spans="5:5">
      <c r="E703" s="6"/>
    </row>
    <row r="704" spans="5:5">
      <c r="E704" s="6"/>
    </row>
    <row r="705" spans="5:5">
      <c r="E705" s="6"/>
    </row>
    <row r="706" spans="5:5">
      <c r="E706" s="6"/>
    </row>
    <row r="707" spans="5:5">
      <c r="E707" s="6"/>
    </row>
    <row r="708" spans="5:5">
      <c r="E708" s="6"/>
    </row>
    <row r="709" spans="5:5">
      <c r="E709" s="6"/>
    </row>
    <row r="710" spans="5:5">
      <c r="E710" s="6"/>
    </row>
    <row r="711" spans="5:5">
      <c r="E711" s="6"/>
    </row>
    <row r="712" spans="5:5">
      <c r="E712" s="6"/>
    </row>
    <row r="713" spans="5:5">
      <c r="E713" s="6"/>
    </row>
    <row r="714" spans="5:5">
      <c r="E714" s="6"/>
    </row>
    <row r="715" spans="5:5">
      <c r="E715" s="6"/>
    </row>
    <row r="716" spans="5:5">
      <c r="E716" s="6"/>
    </row>
    <row r="717" spans="5:5">
      <c r="E717" s="6"/>
    </row>
    <row r="718" spans="5:5">
      <c r="E718" s="6"/>
    </row>
    <row r="719" spans="5:5">
      <c r="E719" s="6"/>
    </row>
    <row r="720" spans="5:5">
      <c r="E720" s="6"/>
    </row>
    <row r="721" spans="5:5">
      <c r="E721" s="6"/>
    </row>
    <row r="722" spans="5:5">
      <c r="E722" s="6"/>
    </row>
    <row r="723" spans="5:5">
      <c r="E723" s="6"/>
    </row>
    <row r="724" spans="5:5">
      <c r="E724" s="6"/>
    </row>
    <row r="725" spans="5:5">
      <c r="E725" s="6"/>
    </row>
    <row r="726" spans="5:5">
      <c r="E726" s="6"/>
    </row>
    <row r="727" spans="5:5">
      <c r="E727" s="6"/>
    </row>
    <row r="728" spans="5:5">
      <c r="E728" s="6"/>
    </row>
    <row r="729" spans="5:5">
      <c r="E729" s="6"/>
    </row>
    <row r="730" spans="5:5">
      <c r="E730" s="6"/>
    </row>
    <row r="731" spans="5:5">
      <c r="E731" s="6"/>
    </row>
    <row r="732" spans="5:5">
      <c r="E732" s="6"/>
    </row>
    <row r="733" spans="5:5">
      <c r="E733" s="6"/>
    </row>
    <row r="734" spans="5:5">
      <c r="E734" s="6"/>
    </row>
    <row r="735" spans="5:5">
      <c r="E735" s="6"/>
    </row>
    <row r="736" spans="5:5">
      <c r="E736" s="6"/>
    </row>
    <row r="737" spans="5:5">
      <c r="E737" s="6"/>
    </row>
    <row r="738" spans="5:5">
      <c r="E738" s="6"/>
    </row>
    <row r="739" spans="5:5">
      <c r="E739" s="6"/>
    </row>
    <row r="740" spans="5:5">
      <c r="E740" s="6"/>
    </row>
    <row r="741" spans="5:5">
      <c r="E741" s="6"/>
    </row>
    <row r="742" spans="5:5">
      <c r="E742" s="6"/>
    </row>
    <row r="743" spans="5:5">
      <c r="E743" s="6"/>
    </row>
    <row r="744" spans="5:5">
      <c r="E744" s="6"/>
    </row>
    <row r="745" spans="5:5">
      <c r="E745" s="6"/>
    </row>
    <row r="746" spans="5:5">
      <c r="E746" s="6"/>
    </row>
    <row r="747" spans="5:5">
      <c r="E747" s="6"/>
    </row>
    <row r="748" spans="5:5">
      <c r="E748" s="6"/>
    </row>
    <row r="749" spans="5:5">
      <c r="E749" s="6"/>
    </row>
    <row r="750" spans="5:5">
      <c r="E750" s="6"/>
    </row>
    <row r="751" spans="5:5">
      <c r="E751" s="6"/>
    </row>
    <row r="752" spans="5:5">
      <c r="E752" s="6"/>
    </row>
    <row r="753" spans="5:5">
      <c r="E753" s="6"/>
    </row>
    <row r="754" spans="5:5">
      <c r="E754" s="6"/>
    </row>
    <row r="755" spans="5:5">
      <c r="E755" s="6"/>
    </row>
    <row r="756" spans="5:5">
      <c r="E756" s="6"/>
    </row>
    <row r="757" spans="5:5">
      <c r="E757" s="6"/>
    </row>
    <row r="758" spans="5:5">
      <c r="E758" s="6"/>
    </row>
    <row r="759" spans="5:5">
      <c r="E759" s="6"/>
    </row>
    <row r="760" spans="5:5">
      <c r="E760" s="6"/>
    </row>
    <row r="761" spans="5:5">
      <c r="E761" s="6"/>
    </row>
    <row r="762" spans="5:5">
      <c r="E762" s="6"/>
    </row>
    <row r="763" spans="5:5">
      <c r="E763" s="6"/>
    </row>
    <row r="764" spans="5:5">
      <c r="E764" s="6"/>
    </row>
    <row r="765" spans="5:5">
      <c r="E765" s="6"/>
    </row>
    <row r="766" spans="5:5">
      <c r="E766" s="6"/>
    </row>
    <row r="767" spans="5:5">
      <c r="E767" s="6"/>
    </row>
    <row r="768" spans="5:5">
      <c r="E768" s="6"/>
    </row>
    <row r="769" spans="5:5">
      <c r="E769" s="6"/>
    </row>
    <row r="770" spans="5:5">
      <c r="E770" s="6"/>
    </row>
    <row r="771" spans="5:5">
      <c r="E771" s="6"/>
    </row>
    <row r="772" spans="5:5">
      <c r="E772" s="6"/>
    </row>
    <row r="773" spans="5:5">
      <c r="E773" s="6"/>
    </row>
    <row r="774" spans="5:5">
      <c r="E774" s="6"/>
    </row>
    <row r="775" spans="5:5">
      <c r="E775" s="6"/>
    </row>
    <row r="776" spans="5:5">
      <c r="E776" s="6"/>
    </row>
    <row r="777" spans="5:5">
      <c r="E777" s="6"/>
    </row>
    <row r="778" spans="5:5">
      <c r="E778" s="6"/>
    </row>
    <row r="779" spans="5:5">
      <c r="E779" s="6"/>
    </row>
    <row r="780" spans="5:5">
      <c r="E780" s="6"/>
    </row>
    <row r="781" spans="5:5">
      <c r="E781" s="6"/>
    </row>
    <row r="782" spans="5:5">
      <c r="E782" s="6"/>
    </row>
    <row r="783" spans="5:5">
      <c r="E783" s="6"/>
    </row>
    <row r="784" spans="5:5">
      <c r="E784" s="6"/>
    </row>
    <row r="785" spans="5:5">
      <c r="E785" s="6"/>
    </row>
    <row r="786" spans="5:5">
      <c r="E786" s="6"/>
    </row>
    <row r="787" spans="5:5">
      <c r="E787" s="6"/>
    </row>
    <row r="788" spans="5:5">
      <c r="E788" s="6"/>
    </row>
    <row r="789" spans="5:5">
      <c r="E789" s="6"/>
    </row>
    <row r="790" spans="5:5">
      <c r="E790" s="6"/>
    </row>
    <row r="791" spans="5:5">
      <c r="E791" s="6"/>
    </row>
    <row r="792" spans="5:5">
      <c r="E792" s="6"/>
    </row>
    <row r="793" spans="5:5">
      <c r="E793" s="6"/>
    </row>
    <row r="794" spans="5:5">
      <c r="E794" s="6"/>
    </row>
    <row r="795" spans="5:5">
      <c r="E795" s="6"/>
    </row>
    <row r="796" spans="5:5">
      <c r="E796" s="6"/>
    </row>
    <row r="797" spans="5:5">
      <c r="E797" s="6"/>
    </row>
    <row r="798" spans="5:5">
      <c r="E798" s="6"/>
    </row>
    <row r="799" spans="5:5">
      <c r="E799" s="6"/>
    </row>
    <row r="800" spans="5:5">
      <c r="E800" s="6"/>
    </row>
    <row r="801" spans="5:5">
      <c r="E801" s="6"/>
    </row>
    <row r="802" spans="5:5">
      <c r="E802" s="6"/>
    </row>
    <row r="803" spans="5:5">
      <c r="E803" s="6"/>
    </row>
    <row r="804" spans="5:5">
      <c r="E804" s="6"/>
    </row>
    <row r="805" spans="5:5">
      <c r="E805" s="6"/>
    </row>
    <row r="806" spans="5:5">
      <c r="E806" s="6"/>
    </row>
    <row r="807" spans="5:5">
      <c r="E807" s="6"/>
    </row>
    <row r="808" spans="5:5">
      <c r="E808" s="6"/>
    </row>
    <row r="809" spans="5:5">
      <c r="E809" s="6"/>
    </row>
    <row r="810" spans="5:5">
      <c r="E810" s="6"/>
    </row>
    <row r="811" spans="5:5">
      <c r="E811" s="6"/>
    </row>
    <row r="812" spans="5:5">
      <c r="E812" s="6"/>
    </row>
    <row r="813" spans="5:5">
      <c r="E813" s="6"/>
    </row>
    <row r="814" spans="5:5">
      <c r="E814" s="6"/>
    </row>
    <row r="815" spans="5:5">
      <c r="E815" s="6"/>
    </row>
    <row r="816" spans="5:5">
      <c r="E816" s="6"/>
    </row>
    <row r="817" spans="5:5">
      <c r="E817" s="6"/>
    </row>
    <row r="818" spans="5:5">
      <c r="E818" s="6"/>
    </row>
    <row r="819" spans="5:5">
      <c r="E819" s="6"/>
    </row>
    <row r="820" spans="5:5">
      <c r="E820" s="6"/>
    </row>
    <row r="821" spans="5:5">
      <c r="E821" s="6"/>
    </row>
    <row r="822" spans="5:5">
      <c r="E822" s="6"/>
    </row>
    <row r="823" spans="5:5">
      <c r="E823" s="6"/>
    </row>
    <row r="824" spans="5:5">
      <c r="E824" s="6"/>
    </row>
    <row r="825" spans="5:5">
      <c r="E825" s="6"/>
    </row>
    <row r="826" spans="5:5">
      <c r="E826" s="6"/>
    </row>
    <row r="827" spans="5:5">
      <c r="E827" s="6"/>
    </row>
    <row r="828" spans="5:5">
      <c r="E828" s="6"/>
    </row>
    <row r="829" spans="5:5">
      <c r="E829" s="6"/>
    </row>
    <row r="830" spans="5:5">
      <c r="E830" s="6"/>
    </row>
    <row r="831" spans="5:5">
      <c r="E831" s="6"/>
    </row>
    <row r="832" spans="5:5">
      <c r="E832" s="6"/>
    </row>
    <row r="833" spans="5:5">
      <c r="E833" s="6"/>
    </row>
    <row r="834" spans="5:5">
      <c r="E834" s="6"/>
    </row>
    <row r="835" spans="5:5">
      <c r="E835" s="6"/>
    </row>
    <row r="836" spans="5:5">
      <c r="E836" s="6"/>
    </row>
    <row r="837" spans="5:5">
      <c r="E837" s="6"/>
    </row>
    <row r="838" spans="5:5">
      <c r="E838" s="6"/>
    </row>
    <row r="839" spans="5:5">
      <c r="E839" s="6"/>
    </row>
    <row r="840" spans="5:5">
      <c r="E840" s="6"/>
    </row>
    <row r="841" spans="5:5">
      <c r="E841" s="6"/>
    </row>
    <row r="842" spans="5:5">
      <c r="E842" s="6"/>
    </row>
    <row r="843" spans="5:5">
      <c r="E843" s="6"/>
    </row>
    <row r="844" spans="5:5">
      <c r="E844" s="6"/>
    </row>
    <row r="845" spans="5:5">
      <c r="E845" s="6"/>
    </row>
    <row r="846" spans="5:5">
      <c r="E846" s="6"/>
    </row>
    <row r="847" spans="5:5">
      <c r="E847" s="6"/>
    </row>
    <row r="848" spans="5:5">
      <c r="E848" s="6"/>
    </row>
    <row r="849" spans="5:5">
      <c r="E849" s="6"/>
    </row>
    <row r="850" spans="5:5">
      <c r="E850" s="6"/>
    </row>
    <row r="851" spans="5:5">
      <c r="E851" s="6"/>
    </row>
    <row r="852" spans="5:5">
      <c r="E852" s="6"/>
    </row>
    <row r="853" spans="5:5">
      <c r="E853" s="6"/>
    </row>
    <row r="854" spans="5:5">
      <c r="E854" s="6"/>
    </row>
    <row r="855" spans="5:5">
      <c r="E855" s="6"/>
    </row>
    <row r="856" spans="5:5">
      <c r="E856" s="6"/>
    </row>
    <row r="857" spans="5:5">
      <c r="E857" s="6"/>
    </row>
    <row r="858" spans="5:5">
      <c r="E858" s="6"/>
    </row>
    <row r="859" spans="5:5">
      <c r="E859" s="6"/>
    </row>
    <row r="860" spans="5:5">
      <c r="E860" s="6"/>
    </row>
    <row r="861" spans="5:5">
      <c r="E861" s="6"/>
    </row>
    <row r="862" spans="5:5">
      <c r="E862" s="6"/>
    </row>
    <row r="863" spans="5:5">
      <c r="E863" s="6"/>
    </row>
    <row r="864" spans="5:5">
      <c r="E864" s="6"/>
    </row>
    <row r="865" spans="5:5">
      <c r="E865" s="6"/>
    </row>
    <row r="866" spans="5:5">
      <c r="E866" s="6"/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  <row r="917" spans="5:5">
      <c r="E917" s="6"/>
    </row>
    <row r="918" spans="5:5">
      <c r="E918" s="6"/>
    </row>
    <row r="919" spans="5:5">
      <c r="E919" s="6"/>
    </row>
    <row r="920" spans="5:5">
      <c r="E920" s="6"/>
    </row>
    <row r="921" spans="5:5">
      <c r="E921" s="6"/>
    </row>
    <row r="922" spans="5:5">
      <c r="E922" s="6"/>
    </row>
    <row r="923" spans="5:5">
      <c r="E923" s="6"/>
    </row>
    <row r="924" spans="5:5">
      <c r="E924" s="6"/>
    </row>
    <row r="925" spans="5:5">
      <c r="E925" s="6"/>
    </row>
    <row r="926" spans="5:5">
      <c r="E926" s="6"/>
    </row>
    <row r="927" spans="5:5">
      <c r="E927" s="6"/>
    </row>
    <row r="928" spans="5:5">
      <c r="E928" s="6"/>
    </row>
    <row r="929" spans="5:5">
      <c r="E929" s="6"/>
    </row>
    <row r="930" spans="5:5">
      <c r="E930" s="6"/>
    </row>
    <row r="931" spans="5:5">
      <c r="E931" s="6"/>
    </row>
    <row r="932" spans="5:5">
      <c r="E932" s="6"/>
    </row>
    <row r="933" spans="5:5">
      <c r="E933" s="6"/>
    </row>
    <row r="934" spans="5:5">
      <c r="E934" s="6"/>
    </row>
    <row r="935" spans="5:5">
      <c r="E935" s="6"/>
    </row>
    <row r="936" spans="5:5">
      <c r="E936" s="6"/>
    </row>
    <row r="937" spans="5:5">
      <c r="E937" s="6"/>
    </row>
    <row r="938" spans="5:5">
      <c r="E938" s="6"/>
    </row>
    <row r="939" spans="5:5">
      <c r="E939" s="6"/>
    </row>
    <row r="940" spans="5:5">
      <c r="E940" s="6"/>
    </row>
    <row r="941" spans="5:5">
      <c r="E941" s="6"/>
    </row>
    <row r="942" spans="5:5">
      <c r="E942" s="6"/>
    </row>
    <row r="943" spans="5:5">
      <c r="E943" s="6"/>
    </row>
    <row r="944" spans="5:5">
      <c r="E944" s="6"/>
    </row>
    <row r="945" spans="5:5">
      <c r="E945" s="6"/>
    </row>
    <row r="946" spans="5:5">
      <c r="E946" s="6"/>
    </row>
    <row r="947" spans="5:5">
      <c r="E947" s="6"/>
    </row>
    <row r="948" spans="5:5">
      <c r="E948" s="6"/>
    </row>
    <row r="949" spans="5:5">
      <c r="E949" s="6"/>
    </row>
    <row r="950" spans="5:5">
      <c r="E950" s="6"/>
    </row>
    <row r="951" spans="5:5">
      <c r="E951" s="6"/>
    </row>
    <row r="952" spans="5:5">
      <c r="E952" s="6"/>
    </row>
    <row r="953" spans="5:5">
      <c r="E953" s="6"/>
    </row>
    <row r="954" spans="5:5">
      <c r="E954" s="6"/>
    </row>
    <row r="955" spans="5:5">
      <c r="E955" s="6"/>
    </row>
    <row r="956" spans="5:5">
      <c r="E956" s="6"/>
    </row>
    <row r="957" spans="5:5">
      <c r="E957" s="6"/>
    </row>
    <row r="958" spans="5:5">
      <c r="E958" s="6"/>
    </row>
    <row r="959" spans="5:5">
      <c r="E959" s="6"/>
    </row>
    <row r="960" spans="5:5">
      <c r="E960" s="6"/>
    </row>
    <row r="961" spans="5:5">
      <c r="E961" s="6"/>
    </row>
    <row r="962" spans="5:5">
      <c r="E962" s="6"/>
    </row>
    <row r="963" spans="5:5">
      <c r="E963" s="6"/>
    </row>
    <row r="964" spans="5:5">
      <c r="E964" s="6"/>
    </row>
    <row r="965" spans="5:5">
      <c r="E965" s="6"/>
    </row>
    <row r="966" spans="5:5">
      <c r="E966" s="6"/>
    </row>
    <row r="967" spans="5:5">
      <c r="E967" s="6"/>
    </row>
    <row r="968" spans="5:5">
      <c r="E968" s="6"/>
    </row>
    <row r="969" spans="5:5">
      <c r="E969" s="6"/>
    </row>
    <row r="970" spans="5:5">
      <c r="E970" s="6"/>
    </row>
    <row r="971" spans="5:5">
      <c r="E971" s="6"/>
    </row>
    <row r="972" spans="5:5">
      <c r="E972" s="6"/>
    </row>
    <row r="973" spans="5:5">
      <c r="E973" s="6"/>
    </row>
    <row r="974" spans="5:5">
      <c r="E974" s="6"/>
    </row>
    <row r="975" spans="5:5">
      <c r="E975" s="6"/>
    </row>
    <row r="976" spans="5:5">
      <c r="E976" s="6"/>
    </row>
    <row r="977" spans="5:5">
      <c r="E977" s="6"/>
    </row>
    <row r="978" spans="5:5">
      <c r="E978" s="6"/>
    </row>
    <row r="979" spans="5:5">
      <c r="E979" s="6"/>
    </row>
    <row r="980" spans="5:5">
      <c r="E980" s="6"/>
    </row>
    <row r="981" spans="5:5">
      <c r="E981" s="6"/>
    </row>
    <row r="982" spans="5:5">
      <c r="E982" s="6"/>
    </row>
    <row r="983" spans="5:5">
      <c r="E983" s="6"/>
    </row>
    <row r="984" spans="5:5">
      <c r="E984" s="6"/>
    </row>
    <row r="985" spans="5:5">
      <c r="E985" s="6"/>
    </row>
    <row r="986" spans="5:5">
      <c r="E986" s="6"/>
    </row>
    <row r="987" spans="5:5">
      <c r="E987" s="6"/>
    </row>
    <row r="988" spans="5:5">
      <c r="E988" s="6"/>
    </row>
    <row r="989" spans="5:5">
      <c r="E989" s="6"/>
    </row>
    <row r="990" spans="5:5">
      <c r="E990" s="6"/>
    </row>
    <row r="991" spans="5:5">
      <c r="E991" s="6"/>
    </row>
    <row r="992" spans="5:5">
      <c r="E992" s="6"/>
    </row>
    <row r="993" spans="5:5">
      <c r="E993" s="6"/>
    </row>
    <row r="994" spans="5:5">
      <c r="E994" s="6"/>
    </row>
    <row r="995" spans="5:5">
      <c r="E995" s="6"/>
    </row>
    <row r="996" spans="5:5">
      <c r="E996" s="6"/>
    </row>
    <row r="997" spans="5:5">
      <c r="E997" s="6"/>
    </row>
    <row r="998" spans="5:5">
      <c r="E998" s="6"/>
    </row>
    <row r="999" spans="5:5">
      <c r="E999" s="6"/>
    </row>
    <row r="1000" spans="5:5">
      <c r="E1000" s="6"/>
    </row>
    <row r="1001" spans="5:5">
      <c r="E1001" s="6"/>
    </row>
    <row r="1002" spans="5:5">
      <c r="E1002" s="6"/>
    </row>
    <row r="1003" spans="5:5">
      <c r="E1003" s="6"/>
    </row>
    <row r="1004" spans="5:5">
      <c r="E1004" s="6"/>
    </row>
    <row r="1005" spans="5:5">
      <c r="E1005" s="6"/>
    </row>
    <row r="1006" spans="5:5">
      <c r="E1006" s="6"/>
    </row>
    <row r="1007" spans="5:5">
      <c r="E1007" s="6"/>
    </row>
    <row r="1008" spans="5:5">
      <c r="E1008" s="6"/>
    </row>
    <row r="1009" spans="5:5">
      <c r="E1009" s="6"/>
    </row>
    <row r="1010" spans="5:5">
      <c r="E1010" s="6"/>
    </row>
    <row r="1011" spans="5:5">
      <c r="E1011" s="6"/>
    </row>
    <row r="1012" spans="5:5">
      <c r="E1012" s="6"/>
    </row>
    <row r="1013" spans="5:5">
      <c r="E1013" s="6"/>
    </row>
    <row r="1014" spans="5:5">
      <c r="E1014" s="6"/>
    </row>
    <row r="1015" spans="5:5">
      <c r="E1015" s="6"/>
    </row>
    <row r="1016" spans="5:5">
      <c r="E1016" s="6"/>
    </row>
    <row r="1017" spans="5:5">
      <c r="E1017" s="6"/>
    </row>
    <row r="1018" spans="5:5">
      <c r="E1018" s="6"/>
    </row>
    <row r="1019" spans="5:5">
      <c r="E1019" s="6"/>
    </row>
    <row r="1020" spans="5:5">
      <c r="E1020" s="6"/>
    </row>
    <row r="1021" spans="5:5">
      <c r="E1021" s="6"/>
    </row>
    <row r="1022" spans="5:5">
      <c r="E1022" s="6"/>
    </row>
    <row r="1023" spans="5:5">
      <c r="E1023" s="6"/>
    </row>
    <row r="1024" spans="5:5">
      <c r="E1024" s="6"/>
    </row>
    <row r="1025" spans="5:5">
      <c r="E1025" s="6"/>
    </row>
    <row r="1026" spans="5:5">
      <c r="E1026" s="6"/>
    </row>
    <row r="1027" spans="5:5">
      <c r="E1027" s="6"/>
    </row>
    <row r="1028" spans="5:5">
      <c r="E1028" s="6"/>
    </row>
    <row r="1029" spans="5:5">
      <c r="E1029" s="6"/>
    </row>
    <row r="1030" spans="5:5">
      <c r="E1030" s="6"/>
    </row>
    <row r="1031" spans="5:5">
      <c r="E1031" s="6"/>
    </row>
    <row r="1032" spans="5:5">
      <c r="E1032" s="6"/>
    </row>
    <row r="1033" spans="5:5">
      <c r="E1033" s="6"/>
    </row>
    <row r="1034" spans="5:5">
      <c r="E1034" s="6"/>
    </row>
    <row r="1035" spans="5:5">
      <c r="E1035" s="6"/>
    </row>
    <row r="1036" spans="5:5">
      <c r="E1036" s="6"/>
    </row>
    <row r="1037" spans="5:5">
      <c r="E1037" s="6"/>
    </row>
    <row r="1038" spans="5:5">
      <c r="E1038" s="6"/>
    </row>
    <row r="1039" spans="5:5">
      <c r="E1039" s="6"/>
    </row>
    <row r="1040" spans="5:5">
      <c r="E1040" s="6"/>
    </row>
    <row r="1041" spans="5:5">
      <c r="E1041" s="6"/>
    </row>
    <row r="1042" spans="5:5">
      <c r="E1042" s="6"/>
    </row>
    <row r="1043" spans="5:5">
      <c r="E1043" s="6"/>
    </row>
    <row r="1044" spans="5:5">
      <c r="E1044" s="6"/>
    </row>
    <row r="1045" spans="5:5">
      <c r="E1045" s="6"/>
    </row>
    <row r="1046" spans="5:5">
      <c r="E1046" s="6"/>
    </row>
    <row r="1047" spans="5:5">
      <c r="E1047" s="6"/>
    </row>
    <row r="1048" spans="5:5">
      <c r="E1048" s="6"/>
    </row>
    <row r="1049" spans="5:5">
      <c r="E1049" s="6"/>
    </row>
    <row r="1050" spans="5:5">
      <c r="E1050" s="6"/>
    </row>
    <row r="1051" spans="5:5">
      <c r="E1051" s="6"/>
    </row>
    <row r="1052" spans="5:5">
      <c r="E1052" s="6"/>
    </row>
    <row r="1053" spans="5:5">
      <c r="E1053" s="6"/>
    </row>
    <row r="1054" spans="5:5">
      <c r="E1054" s="6"/>
    </row>
    <row r="1055" spans="5:5">
      <c r="E1055" s="6"/>
    </row>
    <row r="1056" spans="5:5">
      <c r="E1056" s="6"/>
    </row>
    <row r="1057" spans="5:5">
      <c r="E1057" s="6"/>
    </row>
    <row r="1058" spans="5:5">
      <c r="E1058" s="6"/>
    </row>
    <row r="1059" spans="5:5">
      <c r="E1059" s="6"/>
    </row>
    <row r="1060" spans="5:5">
      <c r="E1060" s="6"/>
    </row>
    <row r="1061" spans="5:5">
      <c r="E1061" s="6"/>
    </row>
    <row r="1062" spans="5:5">
      <c r="E1062" s="6"/>
    </row>
    <row r="1063" spans="5:5">
      <c r="E1063" s="6"/>
    </row>
    <row r="1064" spans="5:5">
      <c r="E1064" s="6"/>
    </row>
    <row r="1065" spans="5:5">
      <c r="E1065" s="6"/>
    </row>
    <row r="1066" spans="5:5">
      <c r="E1066" s="6"/>
    </row>
    <row r="1067" spans="5:5">
      <c r="E1067" s="6"/>
    </row>
    <row r="1068" spans="5:5">
      <c r="E1068" s="6"/>
    </row>
    <row r="1069" spans="5:5">
      <c r="E1069" s="6"/>
    </row>
    <row r="1070" spans="5:5">
      <c r="E1070" s="6"/>
    </row>
    <row r="1071" spans="5:5">
      <c r="E1071" s="6"/>
    </row>
    <row r="1072" spans="5:5">
      <c r="E1072" s="6"/>
    </row>
    <row r="1073" spans="5:5">
      <c r="E1073" s="6"/>
    </row>
    <row r="1074" spans="5:5">
      <c r="E1074" s="6"/>
    </row>
    <row r="1075" spans="5:5">
      <c r="E1075" s="6"/>
    </row>
    <row r="1076" spans="5:5">
      <c r="E1076" s="6"/>
    </row>
    <row r="1077" spans="5:5">
      <c r="E1077" s="6"/>
    </row>
    <row r="1078" spans="5:5">
      <c r="E1078" s="6"/>
    </row>
    <row r="1079" spans="5:5">
      <c r="E1079" s="6"/>
    </row>
    <row r="1080" spans="5:5">
      <c r="E1080" s="6"/>
    </row>
    <row r="1081" spans="5:5">
      <c r="E1081" s="6"/>
    </row>
    <row r="1082" spans="5:5">
      <c r="E1082" s="6"/>
    </row>
    <row r="1083" spans="5:5">
      <c r="E1083" s="6"/>
    </row>
    <row r="1084" spans="5:5">
      <c r="E1084" s="6"/>
    </row>
    <row r="1085" spans="5:5">
      <c r="E1085" s="6"/>
    </row>
    <row r="1086" spans="5:5">
      <c r="E1086" s="6"/>
    </row>
    <row r="1087" spans="5:5">
      <c r="E1087" s="6"/>
    </row>
    <row r="1088" spans="5:5">
      <c r="E1088" s="6"/>
    </row>
    <row r="1089" spans="5:5">
      <c r="E1089" s="6"/>
    </row>
    <row r="1090" spans="5:5">
      <c r="E1090" s="6"/>
    </row>
    <row r="1091" spans="5:5">
      <c r="E1091" s="6"/>
    </row>
    <row r="1092" spans="5:5">
      <c r="E1092" s="6"/>
    </row>
    <row r="1093" spans="5:5">
      <c r="E1093" s="6"/>
    </row>
    <row r="1094" spans="5:5">
      <c r="E1094" s="6"/>
    </row>
    <row r="1095" spans="5:5">
      <c r="E1095" s="6"/>
    </row>
    <row r="1096" spans="5:5">
      <c r="E1096" s="6"/>
    </row>
    <row r="1097" spans="5:5">
      <c r="E1097" s="6"/>
    </row>
    <row r="1098" spans="5:5">
      <c r="E1098" s="6"/>
    </row>
    <row r="1099" spans="5:5">
      <c r="E1099" s="6"/>
    </row>
    <row r="1100" spans="5:5">
      <c r="E1100" s="6"/>
    </row>
    <row r="1101" spans="5:5">
      <c r="E1101" s="6"/>
    </row>
    <row r="1102" spans="5:5">
      <c r="E1102" s="6"/>
    </row>
    <row r="1103" spans="5:5">
      <c r="E1103" s="6"/>
    </row>
    <row r="1104" spans="5:5">
      <c r="E1104" s="6"/>
    </row>
    <row r="1105" spans="5:5">
      <c r="E1105" s="6"/>
    </row>
    <row r="1106" spans="5:5">
      <c r="E1106" s="6"/>
    </row>
    <row r="1107" spans="5:5">
      <c r="E1107" s="6"/>
    </row>
    <row r="1108" spans="5:5">
      <c r="E1108" s="6"/>
    </row>
    <row r="1109" spans="5:5">
      <c r="E1109" s="6"/>
    </row>
    <row r="1110" spans="5:5">
      <c r="E1110" s="6"/>
    </row>
    <row r="1111" spans="5:5">
      <c r="E1111" s="6"/>
    </row>
    <row r="1112" spans="5:5">
      <c r="E1112" s="6"/>
    </row>
    <row r="1113" spans="5:5">
      <c r="E1113" s="6"/>
    </row>
    <row r="1114" spans="5:5">
      <c r="E1114" s="6"/>
    </row>
    <row r="1115" spans="5:5">
      <c r="E1115" s="6"/>
    </row>
    <row r="1116" spans="5:5">
      <c r="E1116" s="6"/>
    </row>
    <row r="1117" spans="5:5">
      <c r="E1117" s="6"/>
    </row>
    <row r="1118" spans="5:5">
      <c r="E1118" s="6"/>
    </row>
    <row r="1119" spans="5:5">
      <c r="E1119" s="6"/>
    </row>
    <row r="1120" spans="5:5">
      <c r="E1120" s="6"/>
    </row>
    <row r="1121" spans="5:5">
      <c r="E1121" s="6"/>
    </row>
    <row r="1122" spans="5:5">
      <c r="E1122" s="6"/>
    </row>
    <row r="1123" spans="5:5">
      <c r="E1123" s="6"/>
    </row>
    <row r="1124" spans="5:5">
      <c r="E1124" s="6"/>
    </row>
    <row r="1125" spans="5:5">
      <c r="E1125" s="6"/>
    </row>
    <row r="1126" spans="5:5">
      <c r="E1126" s="6"/>
    </row>
    <row r="1127" spans="5:5">
      <c r="E1127" s="6"/>
    </row>
    <row r="1128" spans="5:5">
      <c r="E1128" s="6"/>
    </row>
    <row r="1129" spans="5:5">
      <c r="E1129" s="6"/>
    </row>
    <row r="1130" spans="5:5">
      <c r="E1130" s="6"/>
    </row>
    <row r="1131" spans="5:5">
      <c r="E1131" s="6"/>
    </row>
    <row r="1132" spans="5:5">
      <c r="E1132" s="6"/>
    </row>
    <row r="1133" spans="5:5">
      <c r="E1133" s="6"/>
    </row>
    <row r="1134" spans="5:5">
      <c r="E1134" s="6"/>
    </row>
    <row r="1135" spans="5:5">
      <c r="E1135" s="6"/>
    </row>
    <row r="1136" spans="5:5">
      <c r="E1136" s="6"/>
    </row>
    <row r="1137" spans="5:5">
      <c r="E1137" s="6"/>
    </row>
    <row r="1138" spans="5:5">
      <c r="E1138" s="6"/>
    </row>
    <row r="1139" spans="5:5">
      <c r="E1139" s="6"/>
    </row>
    <row r="1140" spans="5:5">
      <c r="E1140" s="6"/>
    </row>
    <row r="1141" spans="5:5">
      <c r="E1141" s="6"/>
    </row>
    <row r="1142" spans="5:5">
      <c r="E1142" s="6"/>
    </row>
    <row r="1143" spans="5:5">
      <c r="E1143" s="6"/>
    </row>
    <row r="1144" spans="5:5">
      <c r="E1144" s="6"/>
    </row>
    <row r="1145" spans="5:5">
      <c r="E1145" s="6"/>
    </row>
    <row r="1146" spans="5:5">
      <c r="E1146" s="6"/>
    </row>
    <row r="1147" spans="5:5">
      <c r="E1147" s="6"/>
    </row>
    <row r="1148" spans="5:5">
      <c r="E1148" s="6"/>
    </row>
    <row r="1149" spans="5:5">
      <c r="E1149" s="6"/>
    </row>
    <row r="1150" spans="5:5">
      <c r="E1150" s="6"/>
    </row>
    <row r="1151" spans="5:5">
      <c r="E1151" s="6"/>
    </row>
    <row r="1152" spans="5:5">
      <c r="E1152" s="6"/>
    </row>
    <row r="1153" spans="5:5">
      <c r="E1153" s="6"/>
    </row>
    <row r="1154" spans="5:5">
      <c r="E1154" s="6"/>
    </row>
    <row r="1155" spans="5:5">
      <c r="E1155" s="6"/>
    </row>
    <row r="1156" spans="5:5">
      <c r="E1156" s="6"/>
    </row>
    <row r="1157" spans="5:5">
      <c r="E1157" s="6"/>
    </row>
    <row r="1158" spans="5:5">
      <c r="E1158" s="6"/>
    </row>
    <row r="1159" spans="5:5">
      <c r="E1159" s="6"/>
    </row>
    <row r="1160" spans="5:5">
      <c r="E1160" s="6"/>
    </row>
    <row r="1161" spans="5:5">
      <c r="E1161" s="6"/>
    </row>
    <row r="1162" spans="5:5">
      <c r="E1162" s="6"/>
    </row>
    <row r="1163" spans="5:5">
      <c r="E1163" s="6"/>
    </row>
    <row r="1164" spans="5:5">
      <c r="E1164" s="6"/>
    </row>
    <row r="1165" spans="5:5">
      <c r="E1165" s="6"/>
    </row>
    <row r="1166" spans="5:5">
      <c r="E1166" s="6"/>
    </row>
    <row r="1167" spans="5:5">
      <c r="E1167" s="6"/>
    </row>
    <row r="1168" spans="5:5">
      <c r="E1168" s="6"/>
    </row>
    <row r="1169" spans="5:5">
      <c r="E1169" s="6"/>
    </row>
    <row r="1170" spans="5:5">
      <c r="E1170" s="6"/>
    </row>
    <row r="1171" spans="5:5">
      <c r="E1171" s="6"/>
    </row>
    <row r="1172" spans="5:5">
      <c r="E1172" s="6"/>
    </row>
    <row r="1173" spans="5:5">
      <c r="E1173" s="6"/>
    </row>
    <row r="1174" spans="5:5">
      <c r="E1174" s="6"/>
    </row>
    <row r="1175" spans="5:5">
      <c r="E1175" s="6"/>
    </row>
    <row r="1176" spans="5:5">
      <c r="E1176" s="6"/>
    </row>
    <row r="1177" spans="5:5">
      <c r="E1177" s="6"/>
    </row>
    <row r="1178" spans="5:5">
      <c r="E1178" s="6"/>
    </row>
    <row r="1179" spans="5:5">
      <c r="E1179" s="6"/>
    </row>
    <row r="1180" spans="5:5">
      <c r="E1180" s="6"/>
    </row>
    <row r="1181" spans="5:5">
      <c r="E1181" s="6"/>
    </row>
    <row r="1182" spans="5:5">
      <c r="E1182" s="6"/>
    </row>
    <row r="1183" spans="5:5">
      <c r="E1183" s="6"/>
    </row>
    <row r="1184" spans="5:5">
      <c r="E1184" s="6"/>
    </row>
    <row r="1185" spans="5:5">
      <c r="E1185" s="6"/>
    </row>
    <row r="1186" spans="5:5">
      <c r="E1186" s="6"/>
    </row>
    <row r="1187" spans="5:5">
      <c r="E1187" s="6"/>
    </row>
    <row r="1188" spans="5:5">
      <c r="E1188" s="6"/>
    </row>
    <row r="1189" spans="5:5">
      <c r="E1189" s="6"/>
    </row>
    <row r="1190" spans="5:5">
      <c r="E1190" s="6"/>
    </row>
    <row r="1191" spans="5:5">
      <c r="E1191" s="6"/>
    </row>
    <row r="1192" spans="5:5">
      <c r="E1192" s="6"/>
    </row>
    <row r="1193" spans="5:5">
      <c r="E1193" s="6"/>
    </row>
    <row r="1194" spans="5:5">
      <c r="E1194" s="6"/>
    </row>
    <row r="1195" spans="5:5">
      <c r="E1195" s="6"/>
    </row>
    <row r="1196" spans="5:5">
      <c r="E1196" s="6"/>
    </row>
    <row r="1197" spans="5:5">
      <c r="E1197" s="6"/>
    </row>
    <row r="1198" spans="5:5">
      <c r="E1198" s="6"/>
    </row>
    <row r="1199" spans="5:5">
      <c r="E1199" s="6"/>
    </row>
    <row r="1200" spans="5:5">
      <c r="E1200" s="6"/>
    </row>
    <row r="1201" spans="5:5">
      <c r="E1201" s="6"/>
    </row>
    <row r="1202" spans="5:5">
      <c r="E1202" s="6"/>
    </row>
    <row r="1203" spans="5:5">
      <c r="E1203" s="6"/>
    </row>
    <row r="1204" spans="5:5">
      <c r="E1204" s="6"/>
    </row>
    <row r="1205" spans="5:5">
      <c r="E1205" s="6"/>
    </row>
    <row r="1206" spans="5:5">
      <c r="E1206" s="6"/>
    </row>
    <row r="1207" spans="5:5">
      <c r="E1207" s="6"/>
    </row>
    <row r="1208" spans="5:5">
      <c r="E1208" s="6"/>
    </row>
    <row r="1209" spans="5:5">
      <c r="E1209" s="6"/>
    </row>
    <row r="1210" spans="5:5">
      <c r="E1210" s="6"/>
    </row>
    <row r="1211" spans="5:5">
      <c r="E1211" s="6"/>
    </row>
    <row r="1212" spans="5:5">
      <c r="E1212" s="6"/>
    </row>
    <row r="1213" spans="5:5">
      <c r="E1213" s="6"/>
    </row>
    <row r="1214" spans="5:5">
      <c r="E1214" s="6"/>
    </row>
    <row r="1215" spans="5:5">
      <c r="E1215" s="6"/>
    </row>
    <row r="1216" spans="5:5">
      <c r="E1216" s="6"/>
    </row>
    <row r="1217" spans="5:5">
      <c r="E1217" s="6"/>
    </row>
    <row r="1218" spans="5:5">
      <c r="E1218" s="6"/>
    </row>
    <row r="1219" spans="5:5">
      <c r="E1219" s="6"/>
    </row>
    <row r="1220" spans="5:5">
      <c r="E1220" s="6"/>
    </row>
    <row r="1221" spans="5:5">
      <c r="E1221" s="6"/>
    </row>
    <row r="1222" spans="5:5">
      <c r="E1222" s="6"/>
    </row>
    <row r="1223" spans="5:5">
      <c r="E1223" s="6"/>
    </row>
    <row r="1224" spans="5:5">
      <c r="E1224" s="6"/>
    </row>
    <row r="1225" spans="5:5">
      <c r="E1225" s="6"/>
    </row>
    <row r="1226" spans="5:5">
      <c r="E1226" s="6"/>
    </row>
    <row r="1227" spans="5:5">
      <c r="E1227" s="6"/>
    </row>
    <row r="1228" spans="5:5">
      <c r="E1228" s="6"/>
    </row>
    <row r="1229" spans="5:5">
      <c r="E1229" s="6"/>
    </row>
    <row r="1230" spans="5:5">
      <c r="E1230" s="6"/>
    </row>
    <row r="1231" spans="5:5">
      <c r="E1231" s="6"/>
    </row>
    <row r="1232" spans="5:5">
      <c r="E1232" s="6"/>
    </row>
    <row r="1233" spans="5:5">
      <c r="E1233" s="6"/>
    </row>
    <row r="1234" spans="5:5">
      <c r="E1234" s="6"/>
    </row>
    <row r="1235" spans="5:5">
      <c r="E1235" s="6"/>
    </row>
    <row r="1236" spans="5:5">
      <c r="E1236" s="6"/>
    </row>
    <row r="1237" spans="5:5">
      <c r="E1237" s="6"/>
    </row>
    <row r="1238" spans="5:5">
      <c r="E1238" s="6"/>
    </row>
    <row r="1239" spans="5:5">
      <c r="E1239" s="6"/>
    </row>
    <row r="1240" spans="5:5">
      <c r="E1240" s="6"/>
    </row>
    <row r="1241" spans="5:5">
      <c r="E1241" s="6"/>
    </row>
    <row r="1242" spans="5:5">
      <c r="E1242" s="6"/>
    </row>
    <row r="1243" spans="5:5">
      <c r="E1243" s="6"/>
    </row>
    <row r="1244" spans="5:5">
      <c r="E1244" s="6"/>
    </row>
    <row r="1245" spans="5:5">
      <c r="E1245" s="6"/>
    </row>
    <row r="1246" spans="5:5">
      <c r="E1246" s="6"/>
    </row>
    <row r="1247" spans="5:5">
      <c r="E1247" s="6"/>
    </row>
    <row r="1248" spans="5:5">
      <c r="E1248" s="6"/>
    </row>
    <row r="1249" spans="5:5">
      <c r="E1249" s="6"/>
    </row>
    <row r="1250" spans="5:5">
      <c r="E1250" s="6"/>
    </row>
    <row r="1251" spans="5:5">
      <c r="E1251" s="6"/>
    </row>
    <row r="1252" spans="5:5">
      <c r="E1252" s="6"/>
    </row>
    <row r="1253" spans="5:5">
      <c r="E1253" s="6"/>
    </row>
  </sheetData>
  <printOptions horizontalCentered="1"/>
  <pageMargins left="0.78740157480314965" right="0.78740157480314965" top="0.98425196850393704" bottom="0.98425196850393704" header="0.51181102362204722" footer="0.51181102362204722"/>
  <pageSetup scale="75" fitToHeight="14" orientation="portrait" horizontalDpi="360" verticalDpi="360" r:id="rId1"/>
  <headerFooter alignWithMargins="0">
    <oddFooter>&amp;LELMER EDGARDO LOPEZ ESCOBAR&amp;CPágina &amp;P&amp;R&amp;D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workbookViewId="0">
      <selection activeCell="M24" sqref="M24"/>
    </sheetView>
  </sheetViews>
  <sheetFormatPr baseColWidth="10" defaultRowHeight="12.75"/>
  <cols>
    <col min="2" max="2" width="66.85546875" bestFit="1" customWidth="1"/>
    <col min="8" max="8" width="11.42578125" style="26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26" t="s">
        <v>311</v>
      </c>
      <c r="I1" t="s">
        <v>312</v>
      </c>
    </row>
    <row r="2" spans="1:9" ht="12.7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26">
        <v>264.29000000000002</v>
      </c>
      <c r="I2" t="s">
        <v>315</v>
      </c>
    </row>
    <row r="3" spans="1:9" ht="12.7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12</v>
      </c>
      <c r="G3" t="s">
        <v>285</v>
      </c>
      <c r="H3" s="26">
        <v>264.29000000000002</v>
      </c>
      <c r="I3" t="s">
        <v>316</v>
      </c>
    </row>
    <row r="4" spans="1:9" ht="12.75" customHeight="1">
      <c r="A4" t="s">
        <v>8</v>
      </c>
      <c r="B4" t="s">
        <v>313</v>
      </c>
      <c r="C4" t="s">
        <v>314</v>
      </c>
      <c r="D4" t="s">
        <v>35</v>
      </c>
      <c r="E4" t="s">
        <v>282</v>
      </c>
      <c r="F4" t="s">
        <v>21</v>
      </c>
      <c r="G4" t="s">
        <v>288</v>
      </c>
      <c r="H4" s="26">
        <v>364.29</v>
      </c>
      <c r="I4" t="s">
        <v>315</v>
      </c>
    </row>
    <row r="5" spans="1:9" ht="12.75" customHeight="1">
      <c r="A5" t="s">
        <v>12</v>
      </c>
      <c r="B5" t="s">
        <v>319</v>
      </c>
      <c r="C5" t="s">
        <v>320</v>
      </c>
      <c r="D5" t="s">
        <v>12</v>
      </c>
      <c r="E5" t="s">
        <v>59</v>
      </c>
      <c r="F5" t="s">
        <v>25</v>
      </c>
      <c r="G5" t="s">
        <v>67</v>
      </c>
      <c r="H5" s="26">
        <v>250</v>
      </c>
      <c r="I5" t="s">
        <v>315</v>
      </c>
    </row>
    <row r="6" spans="1:9" ht="12.75" customHeight="1">
      <c r="A6" t="s">
        <v>12</v>
      </c>
      <c r="B6" t="s">
        <v>319</v>
      </c>
      <c r="C6" t="s">
        <v>320</v>
      </c>
      <c r="D6" t="s">
        <v>17</v>
      </c>
      <c r="E6" t="s">
        <v>103</v>
      </c>
      <c r="F6" t="s">
        <v>17</v>
      </c>
      <c r="G6" t="s">
        <v>107</v>
      </c>
      <c r="H6" s="26">
        <v>200</v>
      </c>
      <c r="I6" t="s">
        <v>315</v>
      </c>
    </row>
    <row r="7" spans="1:9" ht="12.75" customHeight="1">
      <c r="A7" t="s">
        <v>12</v>
      </c>
      <c r="B7" t="s">
        <v>319</v>
      </c>
      <c r="C7" t="s">
        <v>320</v>
      </c>
      <c r="D7" t="s">
        <v>17</v>
      </c>
      <c r="E7" t="s">
        <v>103</v>
      </c>
      <c r="F7" t="s">
        <v>100</v>
      </c>
      <c r="G7" t="s">
        <v>121</v>
      </c>
      <c r="H7" s="26">
        <v>200</v>
      </c>
      <c r="I7" t="s">
        <v>315</v>
      </c>
    </row>
    <row r="8" spans="1:9" ht="12.7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25</v>
      </c>
      <c r="G8" t="s">
        <v>110</v>
      </c>
      <c r="H8" s="26">
        <v>57.14</v>
      </c>
      <c r="I8" t="s">
        <v>315</v>
      </c>
    </row>
    <row r="9" spans="1:9" ht="12.7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29</v>
      </c>
      <c r="G9" t="s">
        <v>112</v>
      </c>
      <c r="H9" s="26">
        <v>117.98</v>
      </c>
      <c r="I9" t="s">
        <v>315</v>
      </c>
    </row>
    <row r="10" spans="1:9" ht="12.7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39</v>
      </c>
      <c r="G10" t="s">
        <v>116</v>
      </c>
      <c r="H10" s="26">
        <v>272.52</v>
      </c>
      <c r="I10" t="s">
        <v>315</v>
      </c>
    </row>
    <row r="11" spans="1:9" ht="12.7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41</v>
      </c>
      <c r="G11" t="s">
        <v>117</v>
      </c>
      <c r="H11" s="26">
        <v>115</v>
      </c>
      <c r="I11" t="s">
        <v>315</v>
      </c>
    </row>
    <row r="12" spans="1:9" ht="12.75" customHeight="1">
      <c r="A12" t="s">
        <v>15</v>
      </c>
      <c r="B12" t="s">
        <v>321</v>
      </c>
      <c r="C12" t="s">
        <v>322</v>
      </c>
      <c r="D12" t="s">
        <v>17</v>
      </c>
      <c r="E12" t="s">
        <v>103</v>
      </c>
      <c r="F12" t="s">
        <v>123</v>
      </c>
      <c r="G12" t="s">
        <v>124</v>
      </c>
      <c r="H12" s="26">
        <v>115.53</v>
      </c>
      <c r="I12" t="s">
        <v>315</v>
      </c>
    </row>
    <row r="13" spans="1:9" ht="12.75" customHeight="1">
      <c r="A13" t="s">
        <v>17</v>
      </c>
      <c r="B13" s="16" t="s">
        <v>323</v>
      </c>
      <c r="C13" t="s">
        <v>324</v>
      </c>
      <c r="D13" t="s">
        <v>19</v>
      </c>
      <c r="E13" t="s">
        <v>125</v>
      </c>
      <c r="F13" t="s">
        <v>25</v>
      </c>
      <c r="G13" t="s">
        <v>133</v>
      </c>
      <c r="H13" s="26">
        <v>40</v>
      </c>
      <c r="I13" t="s">
        <v>316</v>
      </c>
    </row>
    <row r="14" spans="1:9" ht="12.75" customHeight="1">
      <c r="A14" t="s">
        <v>19</v>
      </c>
      <c r="B14" t="s">
        <v>325</v>
      </c>
      <c r="C14" t="s">
        <v>326</v>
      </c>
      <c r="D14" t="s">
        <v>19</v>
      </c>
      <c r="E14" t="s">
        <v>125</v>
      </c>
      <c r="F14" t="s">
        <v>25</v>
      </c>
      <c r="G14" t="s">
        <v>133</v>
      </c>
      <c r="H14" s="26">
        <v>167.89</v>
      </c>
      <c r="I14" t="s">
        <v>316</v>
      </c>
    </row>
    <row r="15" spans="1:9" ht="12.75" customHeight="1">
      <c r="A15" t="s">
        <v>19</v>
      </c>
      <c r="B15" t="s">
        <v>325</v>
      </c>
      <c r="C15" t="s">
        <v>326</v>
      </c>
      <c r="D15" t="s">
        <v>19</v>
      </c>
      <c r="E15" t="s">
        <v>125</v>
      </c>
      <c r="F15" t="s">
        <v>39</v>
      </c>
      <c r="G15" t="s">
        <v>140</v>
      </c>
      <c r="H15" s="26">
        <v>129.13999999999999</v>
      </c>
      <c r="I15" t="s">
        <v>315</v>
      </c>
    </row>
    <row r="16" spans="1:9" ht="12.75" customHeight="1">
      <c r="A16" t="s">
        <v>21</v>
      </c>
      <c r="B16" t="s">
        <v>327</v>
      </c>
      <c r="C16" t="s">
        <v>328</v>
      </c>
      <c r="D16" t="s">
        <v>19</v>
      </c>
      <c r="E16" t="s">
        <v>125</v>
      </c>
      <c r="F16" t="s">
        <v>8</v>
      </c>
      <c r="G16" t="s">
        <v>125</v>
      </c>
      <c r="H16" s="26">
        <v>100</v>
      </c>
      <c r="I16" t="s">
        <v>316</v>
      </c>
    </row>
    <row r="17" spans="1:9" ht="12.75" customHeight="1">
      <c r="A17" t="s">
        <v>21</v>
      </c>
      <c r="B17" t="s">
        <v>327</v>
      </c>
      <c r="C17" t="s">
        <v>328</v>
      </c>
      <c r="D17" t="s">
        <v>19</v>
      </c>
      <c r="E17" t="s">
        <v>125</v>
      </c>
      <c r="F17" t="s">
        <v>10</v>
      </c>
      <c r="G17" t="s">
        <v>126</v>
      </c>
      <c r="H17" s="26">
        <v>70</v>
      </c>
      <c r="I17" t="s">
        <v>315</v>
      </c>
    </row>
    <row r="18" spans="1:9" ht="12.75" customHeight="1">
      <c r="A18" t="s">
        <v>21</v>
      </c>
      <c r="B18" t="s">
        <v>327</v>
      </c>
      <c r="C18" t="s">
        <v>328</v>
      </c>
      <c r="D18" t="s">
        <v>19</v>
      </c>
      <c r="E18" t="s">
        <v>125</v>
      </c>
      <c r="F18" t="s">
        <v>15</v>
      </c>
      <c r="G18" t="s">
        <v>128</v>
      </c>
      <c r="H18" s="26">
        <v>100</v>
      </c>
      <c r="I18" t="s">
        <v>315</v>
      </c>
    </row>
    <row r="19" spans="1:9" ht="12.75" customHeight="1">
      <c r="A19" t="s">
        <v>21</v>
      </c>
      <c r="B19" t="s">
        <v>327</v>
      </c>
      <c r="C19" t="s">
        <v>328</v>
      </c>
      <c r="D19" t="s">
        <v>19</v>
      </c>
      <c r="E19" t="s">
        <v>125</v>
      </c>
      <c r="F19" t="s">
        <v>21</v>
      </c>
      <c r="G19" t="s">
        <v>131</v>
      </c>
      <c r="H19" s="26">
        <v>70</v>
      </c>
      <c r="I19" t="s">
        <v>316</v>
      </c>
    </row>
    <row r="20" spans="1:9" ht="12.75" customHeight="1">
      <c r="A20" t="s">
        <v>21</v>
      </c>
      <c r="B20" t="s">
        <v>327</v>
      </c>
      <c r="C20" t="s">
        <v>328</v>
      </c>
      <c r="D20" t="s">
        <v>19</v>
      </c>
      <c r="E20" t="s">
        <v>125</v>
      </c>
      <c r="F20" t="s">
        <v>25</v>
      </c>
      <c r="G20" t="s">
        <v>133</v>
      </c>
      <c r="H20" s="26">
        <v>100</v>
      </c>
      <c r="I20" t="s">
        <v>316</v>
      </c>
    </row>
    <row r="21" spans="1:9" ht="12.75" customHeight="1">
      <c r="A21" t="s">
        <v>21</v>
      </c>
      <c r="B21" t="s">
        <v>327</v>
      </c>
      <c r="C21" t="s">
        <v>328</v>
      </c>
      <c r="D21" t="s">
        <v>19</v>
      </c>
      <c r="E21" t="s">
        <v>125</v>
      </c>
      <c r="F21" t="s">
        <v>27</v>
      </c>
      <c r="G21" t="s">
        <v>134</v>
      </c>
      <c r="H21" s="26">
        <v>70</v>
      </c>
      <c r="I21" t="s">
        <v>315</v>
      </c>
    </row>
    <row r="22" spans="1:9" ht="12.75" customHeight="1">
      <c r="A22" t="s">
        <v>21</v>
      </c>
      <c r="B22" t="s">
        <v>327</v>
      </c>
      <c r="C22" t="s">
        <v>328</v>
      </c>
      <c r="D22" t="s">
        <v>19</v>
      </c>
      <c r="E22" t="s">
        <v>125</v>
      </c>
      <c r="F22" t="s">
        <v>31</v>
      </c>
      <c r="G22" t="s">
        <v>136</v>
      </c>
      <c r="H22" s="26">
        <v>70</v>
      </c>
      <c r="I22" t="s">
        <v>315</v>
      </c>
    </row>
    <row r="23" spans="1:9" ht="12.75" customHeight="1">
      <c r="A23" t="s">
        <v>21</v>
      </c>
      <c r="B23" t="s">
        <v>327</v>
      </c>
      <c r="C23" t="s">
        <v>328</v>
      </c>
      <c r="D23" t="s">
        <v>19</v>
      </c>
      <c r="E23" t="s">
        <v>125</v>
      </c>
      <c r="F23" t="s">
        <v>33</v>
      </c>
      <c r="G23" t="s">
        <v>137</v>
      </c>
      <c r="H23" s="26">
        <v>100</v>
      </c>
      <c r="I23" t="s">
        <v>315</v>
      </c>
    </row>
    <row r="24" spans="1:9" ht="12.75" customHeight="1">
      <c r="A24" t="s">
        <v>21</v>
      </c>
      <c r="B24" t="s">
        <v>327</v>
      </c>
      <c r="C24" t="s">
        <v>328</v>
      </c>
      <c r="D24" t="s">
        <v>19</v>
      </c>
      <c r="E24" t="s">
        <v>125</v>
      </c>
      <c r="F24" t="s">
        <v>39</v>
      </c>
      <c r="G24" t="s">
        <v>140</v>
      </c>
      <c r="H24" s="26">
        <v>70</v>
      </c>
      <c r="I24" t="s">
        <v>315</v>
      </c>
    </row>
    <row r="25" spans="1:9" ht="12.75" customHeight="1">
      <c r="A25" t="s">
        <v>23</v>
      </c>
      <c r="B25" t="s">
        <v>329</v>
      </c>
      <c r="C25" t="s">
        <v>330</v>
      </c>
      <c r="D25" t="s">
        <v>23</v>
      </c>
      <c r="E25" t="s">
        <v>156</v>
      </c>
      <c r="F25" t="s">
        <v>17</v>
      </c>
      <c r="G25" t="s">
        <v>161</v>
      </c>
      <c r="H25" s="26">
        <v>50</v>
      </c>
      <c r="I25" t="s">
        <v>315</v>
      </c>
    </row>
    <row r="26" spans="1:9" ht="12.75" customHeight="1">
      <c r="A26" t="s">
        <v>23</v>
      </c>
      <c r="B26" t="s">
        <v>329</v>
      </c>
      <c r="C26" t="s">
        <v>330</v>
      </c>
      <c r="D26" t="s">
        <v>23</v>
      </c>
      <c r="E26" t="s">
        <v>156</v>
      </c>
      <c r="F26" t="s">
        <v>19</v>
      </c>
      <c r="G26" t="s">
        <v>162</v>
      </c>
      <c r="H26" s="26">
        <v>50</v>
      </c>
      <c r="I26" t="s">
        <v>315</v>
      </c>
    </row>
    <row r="27" spans="1:9" ht="12.75" customHeight="1">
      <c r="A27" t="s">
        <v>23</v>
      </c>
      <c r="B27" t="s">
        <v>329</v>
      </c>
      <c r="C27" t="s">
        <v>330</v>
      </c>
      <c r="D27" t="s">
        <v>23</v>
      </c>
      <c r="E27" t="s">
        <v>156</v>
      </c>
      <c r="F27" t="s">
        <v>35</v>
      </c>
      <c r="G27" t="s">
        <v>170</v>
      </c>
      <c r="H27" s="26">
        <v>50</v>
      </c>
      <c r="I27" t="s">
        <v>315</v>
      </c>
    </row>
    <row r="28" spans="1:9" ht="12.75" customHeight="1">
      <c r="A28" t="s">
        <v>23</v>
      </c>
      <c r="B28" t="s">
        <v>329</v>
      </c>
      <c r="C28" t="s">
        <v>330</v>
      </c>
      <c r="D28" t="s">
        <v>23</v>
      </c>
      <c r="E28" t="s">
        <v>156</v>
      </c>
      <c r="F28" t="s">
        <v>43</v>
      </c>
      <c r="G28" t="s">
        <v>173</v>
      </c>
      <c r="H28" s="26">
        <v>50</v>
      </c>
      <c r="I28" t="s">
        <v>315</v>
      </c>
    </row>
    <row r="29" spans="1:9" ht="12.75" customHeight="1">
      <c r="A29" t="s">
        <v>23</v>
      </c>
      <c r="B29" t="s">
        <v>329</v>
      </c>
      <c r="C29" t="s">
        <v>330</v>
      </c>
      <c r="D29" t="s">
        <v>23</v>
      </c>
      <c r="E29" t="s">
        <v>156</v>
      </c>
      <c r="F29" t="s">
        <v>77</v>
      </c>
      <c r="G29" t="s">
        <v>174</v>
      </c>
      <c r="H29" s="26">
        <v>50</v>
      </c>
      <c r="I29" t="s">
        <v>315</v>
      </c>
    </row>
    <row r="30" spans="1:9" ht="12.75" customHeight="1">
      <c r="A30" t="s">
        <v>25</v>
      </c>
      <c r="B30" t="s">
        <v>331</v>
      </c>
      <c r="C30" t="s">
        <v>332</v>
      </c>
      <c r="D30" t="s">
        <v>29</v>
      </c>
      <c r="E30" t="s">
        <v>234</v>
      </c>
      <c r="F30" t="s">
        <v>10</v>
      </c>
      <c r="G30" t="s">
        <v>235</v>
      </c>
      <c r="H30" s="26">
        <v>87.14</v>
      </c>
      <c r="I30" t="s">
        <v>316</v>
      </c>
    </row>
    <row r="31" spans="1:9" ht="12.75" customHeight="1">
      <c r="A31" t="s">
        <v>25</v>
      </c>
      <c r="B31" t="s">
        <v>331</v>
      </c>
      <c r="C31" t="s">
        <v>332</v>
      </c>
      <c r="D31" t="s">
        <v>29</v>
      </c>
      <c r="E31" t="s">
        <v>234</v>
      </c>
      <c r="F31" t="s">
        <v>12</v>
      </c>
      <c r="G31" t="s">
        <v>236</v>
      </c>
      <c r="H31" s="26">
        <v>197.37</v>
      </c>
      <c r="I31" t="s">
        <v>316</v>
      </c>
    </row>
    <row r="32" spans="1:9" ht="12.75" customHeight="1">
      <c r="A32" t="s">
        <v>25</v>
      </c>
      <c r="B32" t="s">
        <v>331</v>
      </c>
      <c r="C32" t="s">
        <v>332</v>
      </c>
      <c r="D32" t="s">
        <v>29</v>
      </c>
      <c r="E32" t="s">
        <v>234</v>
      </c>
      <c r="F32" t="s">
        <v>15</v>
      </c>
      <c r="G32" t="s">
        <v>237</v>
      </c>
      <c r="H32" s="26">
        <v>100</v>
      </c>
      <c r="I32" t="s">
        <v>315</v>
      </c>
    </row>
    <row r="33" spans="1:9" ht="12.75" customHeight="1">
      <c r="A33" t="s">
        <v>25</v>
      </c>
      <c r="B33" t="s">
        <v>331</v>
      </c>
      <c r="C33" t="s">
        <v>332</v>
      </c>
      <c r="D33" t="s">
        <v>29</v>
      </c>
      <c r="E33" t="s">
        <v>234</v>
      </c>
      <c r="F33" t="s">
        <v>17</v>
      </c>
      <c r="G33" t="s">
        <v>238</v>
      </c>
      <c r="H33" s="26">
        <v>100</v>
      </c>
      <c r="I33" t="s">
        <v>315</v>
      </c>
    </row>
    <row r="34" spans="1:9" ht="12.75" customHeight="1">
      <c r="A34" t="s">
        <v>25</v>
      </c>
      <c r="B34" t="s">
        <v>331</v>
      </c>
      <c r="C34" t="s">
        <v>332</v>
      </c>
      <c r="D34" t="s">
        <v>29</v>
      </c>
      <c r="E34" t="s">
        <v>234</v>
      </c>
      <c r="F34" t="s">
        <v>19</v>
      </c>
      <c r="G34" t="s">
        <v>239</v>
      </c>
      <c r="H34" s="26">
        <v>131.16999999999999</v>
      </c>
      <c r="I34" t="s">
        <v>316</v>
      </c>
    </row>
    <row r="35" spans="1:9" ht="12.75" customHeight="1">
      <c r="A35" t="s">
        <v>25</v>
      </c>
      <c r="B35" t="s">
        <v>331</v>
      </c>
      <c r="C35" t="s">
        <v>332</v>
      </c>
      <c r="D35" t="s">
        <v>29</v>
      </c>
      <c r="E35" t="s">
        <v>234</v>
      </c>
      <c r="F35" t="s">
        <v>21</v>
      </c>
      <c r="G35" t="s">
        <v>240</v>
      </c>
      <c r="H35" s="26">
        <v>97</v>
      </c>
      <c r="I35" t="s">
        <v>315</v>
      </c>
    </row>
    <row r="36" spans="1:9" ht="12.75" customHeight="1">
      <c r="A36" t="s">
        <v>25</v>
      </c>
      <c r="B36" t="s">
        <v>331</v>
      </c>
      <c r="C36" t="s">
        <v>332</v>
      </c>
      <c r="D36" t="s">
        <v>29</v>
      </c>
      <c r="E36" t="s">
        <v>234</v>
      </c>
      <c r="F36" t="s">
        <v>23</v>
      </c>
      <c r="G36" t="s">
        <v>241</v>
      </c>
      <c r="H36" s="26">
        <v>75</v>
      </c>
      <c r="I36" t="s">
        <v>315</v>
      </c>
    </row>
    <row r="37" spans="1:9" ht="12.75" customHeight="1">
      <c r="A37" t="s">
        <v>25</v>
      </c>
      <c r="B37" t="s">
        <v>331</v>
      </c>
      <c r="C37" t="s">
        <v>332</v>
      </c>
      <c r="D37" t="s">
        <v>29</v>
      </c>
      <c r="E37" t="s">
        <v>234</v>
      </c>
      <c r="F37" t="s">
        <v>25</v>
      </c>
      <c r="G37" t="s">
        <v>242</v>
      </c>
      <c r="H37" s="26">
        <v>75</v>
      </c>
      <c r="I37" t="s">
        <v>315</v>
      </c>
    </row>
    <row r="38" spans="1:9" ht="12.75" customHeight="1">
      <c r="A38" t="s">
        <v>25</v>
      </c>
      <c r="B38" t="s">
        <v>331</v>
      </c>
      <c r="C38" t="s">
        <v>332</v>
      </c>
      <c r="D38" t="s">
        <v>29</v>
      </c>
      <c r="E38" t="s">
        <v>234</v>
      </c>
      <c r="F38" t="s">
        <v>27</v>
      </c>
      <c r="G38" t="s">
        <v>243</v>
      </c>
      <c r="H38" s="26">
        <v>70</v>
      </c>
      <c r="I38" t="s">
        <v>316</v>
      </c>
    </row>
    <row r="39" spans="1:9" ht="12.75" customHeight="1">
      <c r="A39" t="s">
        <v>25</v>
      </c>
      <c r="B39" t="s">
        <v>331</v>
      </c>
      <c r="C39" t="s">
        <v>332</v>
      </c>
      <c r="D39" t="s">
        <v>29</v>
      </c>
      <c r="E39" t="s">
        <v>234</v>
      </c>
      <c r="F39" t="s">
        <v>29</v>
      </c>
      <c r="G39" t="s">
        <v>244</v>
      </c>
      <c r="H39" s="26">
        <v>58.77</v>
      </c>
      <c r="I39" t="s">
        <v>315</v>
      </c>
    </row>
    <row r="40" spans="1:9" ht="12.75" customHeight="1">
      <c r="A40" t="s">
        <v>25</v>
      </c>
      <c r="B40" t="s">
        <v>331</v>
      </c>
      <c r="C40" t="s">
        <v>332</v>
      </c>
      <c r="D40" t="s">
        <v>29</v>
      </c>
      <c r="E40" t="s">
        <v>234</v>
      </c>
      <c r="F40" t="s">
        <v>31</v>
      </c>
      <c r="G40" t="s">
        <v>245</v>
      </c>
      <c r="H40" s="26">
        <v>64</v>
      </c>
      <c r="I40" t="s">
        <v>315</v>
      </c>
    </row>
    <row r="41" spans="1:9" ht="12.75" customHeight="1">
      <c r="A41" t="s">
        <v>27</v>
      </c>
      <c r="B41" t="s">
        <v>333</v>
      </c>
      <c r="C41" t="s">
        <v>334</v>
      </c>
      <c r="D41" t="s">
        <v>29</v>
      </c>
      <c r="E41" t="s">
        <v>234</v>
      </c>
      <c r="F41" t="s">
        <v>12</v>
      </c>
      <c r="G41" t="s">
        <v>236</v>
      </c>
      <c r="H41" s="26">
        <v>700</v>
      </c>
      <c r="I41" t="s">
        <v>315</v>
      </c>
    </row>
    <row r="42" spans="1:9" ht="12.75" customHeight="1">
      <c r="A42" t="s">
        <v>27</v>
      </c>
      <c r="B42" t="s">
        <v>333</v>
      </c>
      <c r="C42" t="s">
        <v>334</v>
      </c>
      <c r="D42" t="s">
        <v>29</v>
      </c>
      <c r="E42" t="s">
        <v>234</v>
      </c>
      <c r="F42" t="s">
        <v>19</v>
      </c>
      <c r="G42" t="s">
        <v>239</v>
      </c>
      <c r="H42" s="26">
        <v>700</v>
      </c>
      <c r="I42" t="s">
        <v>316</v>
      </c>
    </row>
    <row r="43" spans="1:9" ht="12.75" customHeight="1">
      <c r="A43" t="s">
        <v>27</v>
      </c>
      <c r="B43" t="s">
        <v>333</v>
      </c>
      <c r="C43" t="s">
        <v>334</v>
      </c>
      <c r="D43" t="s">
        <v>29</v>
      </c>
      <c r="E43" t="s">
        <v>234</v>
      </c>
      <c r="F43" t="s">
        <v>21</v>
      </c>
      <c r="G43" t="s">
        <v>240</v>
      </c>
      <c r="H43" s="26">
        <v>700</v>
      </c>
      <c r="I43" t="s">
        <v>316</v>
      </c>
    </row>
    <row r="44" spans="1:9" ht="12.75" customHeight="1">
      <c r="A44" t="s">
        <v>27</v>
      </c>
      <c r="B44" t="s">
        <v>333</v>
      </c>
      <c r="C44" t="s">
        <v>334</v>
      </c>
      <c r="D44" t="s">
        <v>29</v>
      </c>
      <c r="E44" t="s">
        <v>234</v>
      </c>
      <c r="F44" t="s">
        <v>25</v>
      </c>
      <c r="G44" t="s">
        <v>242</v>
      </c>
      <c r="H44" s="26">
        <v>700</v>
      </c>
      <c r="I44" t="s">
        <v>315</v>
      </c>
    </row>
    <row r="45" spans="1:9" ht="12.75" customHeight="1">
      <c r="A45" t="s">
        <v>29</v>
      </c>
      <c r="B45" s="16" t="s">
        <v>335</v>
      </c>
      <c r="C45" t="s">
        <v>336</v>
      </c>
      <c r="D45" t="s">
        <v>29</v>
      </c>
      <c r="E45" t="s">
        <v>234</v>
      </c>
      <c r="F45" t="s">
        <v>10</v>
      </c>
      <c r="G45" t="s">
        <v>235</v>
      </c>
      <c r="H45" s="26">
        <v>250</v>
      </c>
      <c r="I45" t="s">
        <v>316</v>
      </c>
    </row>
    <row r="46" spans="1:9" ht="12.75" customHeight="1">
      <c r="A46" t="s">
        <v>29</v>
      </c>
      <c r="B46" s="16" t="s">
        <v>335</v>
      </c>
      <c r="C46" t="s">
        <v>336</v>
      </c>
      <c r="D46" t="s">
        <v>29</v>
      </c>
      <c r="E46" t="s">
        <v>234</v>
      </c>
      <c r="F46" t="s">
        <v>29</v>
      </c>
      <c r="G46" t="s">
        <v>244</v>
      </c>
      <c r="H46" s="26">
        <v>250</v>
      </c>
      <c r="I46" t="s">
        <v>316</v>
      </c>
    </row>
    <row r="47" spans="1:9" ht="12.75" customHeight="1">
      <c r="A47" t="s">
        <v>29</v>
      </c>
      <c r="B47" s="16" t="s">
        <v>335</v>
      </c>
      <c r="C47" t="s">
        <v>336</v>
      </c>
      <c r="D47" t="s">
        <v>29</v>
      </c>
      <c r="E47" t="s">
        <v>234</v>
      </c>
      <c r="F47" t="s">
        <v>31</v>
      </c>
      <c r="G47" t="s">
        <v>245</v>
      </c>
      <c r="H47" s="26">
        <v>250</v>
      </c>
      <c r="I47" t="s">
        <v>315</v>
      </c>
    </row>
    <row r="48" spans="1:9" ht="12.75" customHeight="1">
      <c r="A48" t="s">
        <v>31</v>
      </c>
      <c r="B48" t="s">
        <v>337</v>
      </c>
      <c r="C48" t="s">
        <v>338</v>
      </c>
      <c r="D48" t="s">
        <v>33</v>
      </c>
      <c r="E48" t="s">
        <v>270</v>
      </c>
      <c r="F48" t="s">
        <v>8</v>
      </c>
      <c r="G48" t="s">
        <v>270</v>
      </c>
      <c r="H48" s="26">
        <v>10</v>
      </c>
      <c r="I48" t="s">
        <v>315</v>
      </c>
    </row>
    <row r="49" spans="1:9" ht="12.75" customHeight="1">
      <c r="A49" t="s">
        <v>31</v>
      </c>
      <c r="B49" t="s">
        <v>337</v>
      </c>
      <c r="C49" t="s">
        <v>338</v>
      </c>
      <c r="D49" t="s">
        <v>33</v>
      </c>
      <c r="E49" t="s">
        <v>270</v>
      </c>
      <c r="F49" t="s">
        <v>15</v>
      </c>
      <c r="G49" t="s">
        <v>273</v>
      </c>
      <c r="H49" s="26">
        <v>232.96</v>
      </c>
      <c r="I49" t="s">
        <v>315</v>
      </c>
    </row>
    <row r="50" spans="1:9" ht="12.75" customHeight="1">
      <c r="A50" t="s">
        <v>31</v>
      </c>
      <c r="B50" t="s">
        <v>337</v>
      </c>
      <c r="C50" t="s">
        <v>338</v>
      </c>
      <c r="D50" t="s">
        <v>33</v>
      </c>
      <c r="E50" t="s">
        <v>270</v>
      </c>
      <c r="F50" t="s">
        <v>17</v>
      </c>
      <c r="G50" t="s">
        <v>274</v>
      </c>
      <c r="H50" s="26">
        <v>106.51</v>
      </c>
      <c r="I50" t="s">
        <v>316</v>
      </c>
    </row>
    <row r="51" spans="1:9" ht="12.75" customHeight="1">
      <c r="A51" t="s">
        <v>31</v>
      </c>
      <c r="B51" t="s">
        <v>337</v>
      </c>
      <c r="C51" t="s">
        <v>338</v>
      </c>
      <c r="D51" t="s">
        <v>33</v>
      </c>
      <c r="E51" t="s">
        <v>270</v>
      </c>
      <c r="F51" t="s">
        <v>21</v>
      </c>
      <c r="G51" t="s">
        <v>276</v>
      </c>
      <c r="H51" s="26">
        <v>139.02000000000001</v>
      </c>
      <c r="I51" t="s">
        <v>315</v>
      </c>
    </row>
    <row r="52" spans="1:9" ht="12.75" customHeight="1">
      <c r="A52" t="s">
        <v>31</v>
      </c>
      <c r="B52" t="s">
        <v>337</v>
      </c>
      <c r="C52" t="s">
        <v>338</v>
      </c>
      <c r="D52" t="s">
        <v>33</v>
      </c>
      <c r="E52" t="s">
        <v>270</v>
      </c>
      <c r="F52" t="s">
        <v>23</v>
      </c>
      <c r="G52" t="s">
        <v>243</v>
      </c>
      <c r="H52" s="26">
        <v>175</v>
      </c>
      <c r="I52" t="s">
        <v>316</v>
      </c>
    </row>
    <row r="53" spans="1:9" ht="12.75" customHeight="1">
      <c r="A53" t="s">
        <v>31</v>
      </c>
      <c r="B53" t="s">
        <v>337</v>
      </c>
      <c r="C53" t="s">
        <v>338</v>
      </c>
      <c r="D53" t="s">
        <v>33</v>
      </c>
      <c r="E53" t="s">
        <v>270</v>
      </c>
      <c r="F53" t="s">
        <v>25</v>
      </c>
      <c r="G53" t="s">
        <v>277</v>
      </c>
      <c r="H53" s="26">
        <v>137</v>
      </c>
      <c r="I53" t="s">
        <v>316</v>
      </c>
    </row>
    <row r="54" spans="1:9" ht="12.75" customHeight="1">
      <c r="A54" t="s">
        <v>31</v>
      </c>
      <c r="B54" t="s">
        <v>337</v>
      </c>
      <c r="C54" t="s">
        <v>338</v>
      </c>
      <c r="D54" t="s">
        <v>33</v>
      </c>
      <c r="E54" t="s">
        <v>270</v>
      </c>
      <c r="F54" t="s">
        <v>29</v>
      </c>
      <c r="G54" t="s">
        <v>279</v>
      </c>
      <c r="H54" s="26">
        <v>133.76</v>
      </c>
      <c r="I54" t="s">
        <v>316</v>
      </c>
    </row>
    <row r="55" spans="1:9" ht="12.75" customHeight="1">
      <c r="A55" t="s">
        <v>31</v>
      </c>
      <c r="B55" t="s">
        <v>337</v>
      </c>
      <c r="C55" t="s">
        <v>338</v>
      </c>
      <c r="D55" t="s">
        <v>33</v>
      </c>
      <c r="E55" t="s">
        <v>270</v>
      </c>
      <c r="F55" t="s">
        <v>31</v>
      </c>
      <c r="G55" t="s">
        <v>280</v>
      </c>
      <c r="H55" s="26">
        <v>247.2</v>
      </c>
      <c r="I55" t="s">
        <v>316</v>
      </c>
    </row>
    <row r="56" spans="1:9" ht="12.75" customHeight="1">
      <c r="A56" t="s">
        <v>31</v>
      </c>
      <c r="B56" t="s">
        <v>337</v>
      </c>
      <c r="C56" t="s">
        <v>338</v>
      </c>
      <c r="D56" t="s">
        <v>33</v>
      </c>
      <c r="E56" t="s">
        <v>270</v>
      </c>
      <c r="F56" t="s">
        <v>33</v>
      </c>
      <c r="G56" t="s">
        <v>281</v>
      </c>
      <c r="H56" s="26">
        <v>104.53</v>
      </c>
      <c r="I56" t="s">
        <v>316</v>
      </c>
    </row>
    <row r="57" spans="1:9" ht="12.75" customHeight="1">
      <c r="A57" t="s">
        <v>33</v>
      </c>
      <c r="B57" t="s">
        <v>339</v>
      </c>
      <c r="C57" t="s">
        <v>340</v>
      </c>
      <c r="D57" t="s">
        <v>33</v>
      </c>
      <c r="E57" t="s">
        <v>270</v>
      </c>
      <c r="F57" t="s">
        <v>8</v>
      </c>
      <c r="G57" t="s">
        <v>270</v>
      </c>
      <c r="H57" s="26">
        <v>361.58</v>
      </c>
      <c r="I57" t="s">
        <v>315</v>
      </c>
    </row>
    <row r="58" spans="1:9" ht="12.75" customHeight="1">
      <c r="A58" t="s">
        <v>33</v>
      </c>
      <c r="B58" t="s">
        <v>339</v>
      </c>
      <c r="C58" t="s">
        <v>340</v>
      </c>
      <c r="D58" t="s">
        <v>33</v>
      </c>
      <c r="E58" t="s">
        <v>270</v>
      </c>
      <c r="F58" t="s">
        <v>10</v>
      </c>
      <c r="G58" t="s">
        <v>271</v>
      </c>
      <c r="H58" s="26">
        <v>235.64</v>
      </c>
      <c r="I58" t="s">
        <v>315</v>
      </c>
    </row>
    <row r="59" spans="1:9" ht="12.75" customHeight="1">
      <c r="A59" t="s">
        <v>33</v>
      </c>
      <c r="B59" t="s">
        <v>339</v>
      </c>
      <c r="C59" t="s">
        <v>340</v>
      </c>
      <c r="D59" t="s">
        <v>33</v>
      </c>
      <c r="E59" t="s">
        <v>270</v>
      </c>
      <c r="F59" t="s">
        <v>21</v>
      </c>
      <c r="G59" t="s">
        <v>276</v>
      </c>
      <c r="H59" s="26">
        <v>149.87</v>
      </c>
      <c r="I59" t="s">
        <v>316</v>
      </c>
    </row>
    <row r="60" spans="1:9" ht="12.75" customHeight="1">
      <c r="A60" t="s">
        <v>35</v>
      </c>
      <c r="B60" s="16" t="s">
        <v>341</v>
      </c>
      <c r="C60" t="s">
        <v>342</v>
      </c>
      <c r="D60" t="s">
        <v>25</v>
      </c>
      <c r="E60" t="s">
        <v>178</v>
      </c>
      <c r="F60" t="s">
        <v>21</v>
      </c>
      <c r="G60" t="s">
        <v>184</v>
      </c>
      <c r="H60" s="26">
        <v>252.19</v>
      </c>
      <c r="I60" t="s">
        <v>315</v>
      </c>
    </row>
    <row r="61" spans="1:9" ht="12.75" customHeight="1">
      <c r="A61" t="s">
        <v>35</v>
      </c>
      <c r="B61" s="16" t="s">
        <v>341</v>
      </c>
      <c r="C61" t="s">
        <v>342</v>
      </c>
      <c r="D61" t="s">
        <v>25</v>
      </c>
      <c r="E61" t="s">
        <v>178</v>
      </c>
      <c r="F61" t="s">
        <v>23</v>
      </c>
      <c r="G61" t="s">
        <v>185</v>
      </c>
      <c r="H61" s="26">
        <v>156.31</v>
      </c>
      <c r="I61" t="s">
        <v>315</v>
      </c>
    </row>
    <row r="62" spans="1:9" ht="12.75" customHeight="1">
      <c r="A62" t="s">
        <v>35</v>
      </c>
      <c r="B62" s="16" t="s">
        <v>341</v>
      </c>
      <c r="C62" t="s">
        <v>342</v>
      </c>
      <c r="D62" t="s">
        <v>25</v>
      </c>
      <c r="E62" t="s">
        <v>178</v>
      </c>
      <c r="F62" t="s">
        <v>25</v>
      </c>
      <c r="G62" t="s">
        <v>186</v>
      </c>
      <c r="H62" s="26">
        <v>212.18</v>
      </c>
      <c r="I62" t="s">
        <v>315</v>
      </c>
    </row>
    <row r="63" spans="1:9" ht="12.75" customHeight="1">
      <c r="A63" t="s">
        <v>35</v>
      </c>
      <c r="B63" s="16" t="s">
        <v>341</v>
      </c>
      <c r="C63" t="s">
        <v>342</v>
      </c>
      <c r="D63" t="s">
        <v>25</v>
      </c>
      <c r="E63" t="s">
        <v>178</v>
      </c>
      <c r="F63" t="s">
        <v>215</v>
      </c>
      <c r="G63" t="s">
        <v>216</v>
      </c>
      <c r="H63" s="26">
        <v>140.35</v>
      </c>
      <c r="I63" t="s">
        <v>315</v>
      </c>
    </row>
    <row r="64" spans="1:9" ht="12.75" customHeight="1">
      <c r="A64" t="s">
        <v>37</v>
      </c>
      <c r="B64" t="s">
        <v>343</v>
      </c>
      <c r="C64" t="s">
        <v>344</v>
      </c>
      <c r="D64" t="s">
        <v>27</v>
      </c>
      <c r="E64" t="s">
        <v>221</v>
      </c>
      <c r="F64" t="s">
        <v>12</v>
      </c>
      <c r="G64" t="s">
        <v>297</v>
      </c>
      <c r="H64" s="26">
        <v>65</v>
      </c>
      <c r="I64" t="s">
        <v>315</v>
      </c>
    </row>
    <row r="65" spans="1:9" ht="12.75" customHeight="1">
      <c r="A65" t="s">
        <v>37</v>
      </c>
      <c r="B65" t="s">
        <v>343</v>
      </c>
      <c r="C65" t="s">
        <v>344</v>
      </c>
      <c r="D65" t="s">
        <v>27</v>
      </c>
      <c r="E65" t="s">
        <v>221</v>
      </c>
      <c r="F65" t="s">
        <v>21</v>
      </c>
      <c r="G65" t="s">
        <v>227</v>
      </c>
      <c r="H65" s="26">
        <v>65</v>
      </c>
      <c r="I65" t="s">
        <v>315</v>
      </c>
    </row>
    <row r="66" spans="1:9" ht="12.75" customHeight="1">
      <c r="A66" t="s">
        <v>37</v>
      </c>
      <c r="B66" t="s">
        <v>343</v>
      </c>
      <c r="C66" t="s">
        <v>344</v>
      </c>
      <c r="D66" t="s">
        <v>27</v>
      </c>
      <c r="E66" t="s">
        <v>221</v>
      </c>
      <c r="F66" t="s">
        <v>31</v>
      </c>
      <c r="G66" t="s">
        <v>231</v>
      </c>
      <c r="H66" s="26">
        <v>103.63</v>
      </c>
      <c r="I66" t="s">
        <v>315</v>
      </c>
    </row>
    <row r="67" spans="1:9" ht="12.75" customHeight="1">
      <c r="A67" t="s">
        <v>37</v>
      </c>
      <c r="B67" t="s">
        <v>343</v>
      </c>
      <c r="C67" t="s">
        <v>344</v>
      </c>
      <c r="D67" t="s">
        <v>27</v>
      </c>
      <c r="E67" t="s">
        <v>221</v>
      </c>
      <c r="F67" t="s">
        <v>33</v>
      </c>
      <c r="G67" t="s">
        <v>298</v>
      </c>
      <c r="H67" s="26">
        <v>65</v>
      </c>
      <c r="I67" t="s">
        <v>315</v>
      </c>
    </row>
    <row r="68" spans="1:9" ht="12.75" customHeight="1">
      <c r="A68" t="s">
        <v>37</v>
      </c>
      <c r="B68" t="s">
        <v>343</v>
      </c>
      <c r="C68" t="s">
        <v>344</v>
      </c>
      <c r="D68" t="s">
        <v>27</v>
      </c>
      <c r="E68" t="s">
        <v>221</v>
      </c>
      <c r="F68" t="s">
        <v>35</v>
      </c>
      <c r="G68" t="s">
        <v>165</v>
      </c>
      <c r="H68" s="26">
        <v>65</v>
      </c>
      <c r="I68" t="s">
        <v>315</v>
      </c>
    </row>
    <row r="69" spans="1:9" ht="12.75" customHeight="1">
      <c r="A69" t="s">
        <v>37</v>
      </c>
      <c r="B69" t="s">
        <v>343</v>
      </c>
      <c r="C69" t="s">
        <v>344</v>
      </c>
      <c r="D69" t="s">
        <v>27</v>
      </c>
      <c r="E69" t="s">
        <v>221</v>
      </c>
      <c r="F69" t="s">
        <v>39</v>
      </c>
      <c r="G69" t="s">
        <v>233</v>
      </c>
      <c r="H69" s="26">
        <v>65</v>
      </c>
      <c r="I69" t="s">
        <v>315</v>
      </c>
    </row>
    <row r="70" spans="1:9" ht="12.75" customHeight="1">
      <c r="A70" t="s">
        <v>39</v>
      </c>
      <c r="B70" s="16" t="s">
        <v>345</v>
      </c>
      <c r="C70" t="s">
        <v>346</v>
      </c>
      <c r="D70" t="s">
        <v>8</v>
      </c>
      <c r="E70" t="s">
        <v>9</v>
      </c>
      <c r="F70" t="s">
        <v>77</v>
      </c>
      <c r="G70" t="s">
        <v>45</v>
      </c>
      <c r="H70" s="26">
        <v>249.34</v>
      </c>
      <c r="I70" t="s">
        <v>316</v>
      </c>
    </row>
    <row r="71" spans="1:9" ht="12.75" customHeight="1">
      <c r="A71" t="s">
        <v>39</v>
      </c>
      <c r="B71" s="16" t="s">
        <v>345</v>
      </c>
      <c r="C71" t="s">
        <v>346</v>
      </c>
      <c r="D71" t="s">
        <v>15</v>
      </c>
      <c r="E71" t="s">
        <v>80</v>
      </c>
      <c r="F71" t="s">
        <v>23</v>
      </c>
      <c r="G71" t="s">
        <v>87</v>
      </c>
      <c r="H71" s="26">
        <v>300</v>
      </c>
      <c r="I71" t="s">
        <v>315</v>
      </c>
    </row>
    <row r="72" spans="1:9" ht="12.75" customHeight="1">
      <c r="A72" t="s">
        <v>39</v>
      </c>
      <c r="B72" s="16" t="s">
        <v>345</v>
      </c>
      <c r="C72" t="s">
        <v>346</v>
      </c>
      <c r="D72" t="s">
        <v>15</v>
      </c>
      <c r="E72" t="s">
        <v>80</v>
      </c>
      <c r="F72" t="s">
        <v>29</v>
      </c>
      <c r="G72" t="s">
        <v>90</v>
      </c>
      <c r="H72" s="26">
        <v>300</v>
      </c>
      <c r="I72" t="s">
        <v>316</v>
      </c>
    </row>
    <row r="73" spans="1:9" ht="12.75" customHeight="1">
      <c r="A73" t="s">
        <v>39</v>
      </c>
      <c r="B73" s="16" t="s">
        <v>345</v>
      </c>
      <c r="C73" t="s">
        <v>346</v>
      </c>
      <c r="D73" t="s">
        <v>15</v>
      </c>
      <c r="E73" t="s">
        <v>80</v>
      </c>
      <c r="F73" t="s">
        <v>39</v>
      </c>
      <c r="G73" t="s">
        <v>95</v>
      </c>
      <c r="H73" s="26">
        <v>300</v>
      </c>
      <c r="I73" t="s">
        <v>316</v>
      </c>
    </row>
    <row r="74" spans="1:9" ht="12.75" customHeight="1">
      <c r="A74" t="s">
        <v>41</v>
      </c>
      <c r="B74" t="s">
        <v>347</v>
      </c>
      <c r="C74" t="s">
        <v>348</v>
      </c>
      <c r="D74" t="s">
        <v>35</v>
      </c>
      <c r="E74" t="s">
        <v>282</v>
      </c>
      <c r="F74" t="s">
        <v>10</v>
      </c>
      <c r="G74" t="s">
        <v>284</v>
      </c>
      <c r="H74" s="26">
        <v>187</v>
      </c>
      <c r="I74" t="s">
        <v>316</v>
      </c>
    </row>
    <row r="75" spans="1:9" ht="12.75" customHeight="1">
      <c r="A75" t="s">
        <v>41</v>
      </c>
      <c r="B75" t="s">
        <v>347</v>
      </c>
      <c r="C75" t="s">
        <v>348</v>
      </c>
      <c r="D75" t="s">
        <v>35</v>
      </c>
      <c r="E75" t="s">
        <v>282</v>
      </c>
      <c r="F75" t="s">
        <v>15</v>
      </c>
      <c r="G75" t="s">
        <v>269</v>
      </c>
      <c r="H75" s="26">
        <v>117</v>
      </c>
      <c r="I75" t="s">
        <v>316</v>
      </c>
    </row>
    <row r="76" spans="1:9" ht="12.75" customHeight="1">
      <c r="A76" t="s">
        <v>41</v>
      </c>
      <c r="B76" t="s">
        <v>347</v>
      </c>
      <c r="C76" t="s">
        <v>348</v>
      </c>
      <c r="D76" t="s">
        <v>35</v>
      </c>
      <c r="E76" t="s">
        <v>282</v>
      </c>
      <c r="F76" t="s">
        <v>17</v>
      </c>
      <c r="G76" t="s">
        <v>286</v>
      </c>
      <c r="H76" s="26">
        <v>167</v>
      </c>
      <c r="I76" t="s">
        <v>316</v>
      </c>
    </row>
    <row r="77" spans="1:9" ht="12.75" customHeight="1">
      <c r="A77" t="s">
        <v>41</v>
      </c>
      <c r="B77" t="s">
        <v>347</v>
      </c>
      <c r="C77" t="s">
        <v>348</v>
      </c>
      <c r="D77" t="s">
        <v>35</v>
      </c>
      <c r="E77" t="s">
        <v>282</v>
      </c>
      <c r="F77" t="s">
        <v>19</v>
      </c>
      <c r="G77" t="s">
        <v>287</v>
      </c>
      <c r="H77" s="26">
        <v>147</v>
      </c>
      <c r="I77" t="s">
        <v>316</v>
      </c>
    </row>
    <row r="78" spans="1:9" ht="12.75" customHeight="1">
      <c r="A78" t="s">
        <v>41</v>
      </c>
      <c r="B78" t="s">
        <v>347</v>
      </c>
      <c r="C78" t="s">
        <v>348</v>
      </c>
      <c r="D78" t="s">
        <v>35</v>
      </c>
      <c r="E78" t="s">
        <v>282</v>
      </c>
      <c r="F78" t="s">
        <v>21</v>
      </c>
      <c r="G78" t="s">
        <v>288</v>
      </c>
      <c r="H78" s="26">
        <v>60</v>
      </c>
      <c r="I78" t="s">
        <v>315</v>
      </c>
    </row>
    <row r="79" spans="1:9" ht="12.75" customHeight="1">
      <c r="A79" t="s">
        <v>41</v>
      </c>
      <c r="B79" t="s">
        <v>347</v>
      </c>
      <c r="C79" t="s">
        <v>348</v>
      </c>
      <c r="D79" t="s">
        <v>35</v>
      </c>
      <c r="E79" t="s">
        <v>282</v>
      </c>
      <c r="F79" t="s">
        <v>23</v>
      </c>
      <c r="G79" t="s">
        <v>289</v>
      </c>
      <c r="H79" s="26">
        <v>147</v>
      </c>
      <c r="I79" t="s">
        <v>316</v>
      </c>
    </row>
    <row r="80" spans="1:9" ht="12.75" customHeight="1">
      <c r="A80" t="s">
        <v>41</v>
      </c>
      <c r="B80" t="s">
        <v>347</v>
      </c>
      <c r="C80" t="s">
        <v>348</v>
      </c>
      <c r="D80" t="s">
        <v>35</v>
      </c>
      <c r="E80" t="s">
        <v>282</v>
      </c>
      <c r="F80" t="s">
        <v>25</v>
      </c>
      <c r="G80" t="s">
        <v>290</v>
      </c>
      <c r="H80" s="26">
        <v>147</v>
      </c>
      <c r="I80" t="s">
        <v>316</v>
      </c>
    </row>
    <row r="81" spans="1:9" ht="12.75" customHeight="1">
      <c r="A81" t="s">
        <v>43</v>
      </c>
      <c r="B81" t="s">
        <v>349</v>
      </c>
      <c r="C81" t="s">
        <v>350</v>
      </c>
      <c r="D81" t="s">
        <v>29</v>
      </c>
      <c r="E81" t="s">
        <v>234</v>
      </c>
      <c r="F81" t="s">
        <v>8</v>
      </c>
      <c r="G81" t="s">
        <v>234</v>
      </c>
      <c r="H81" s="26">
        <v>225.63</v>
      </c>
      <c r="I81" t="s">
        <v>315</v>
      </c>
    </row>
    <row r="82" spans="1:9" ht="12.75" customHeight="1">
      <c r="A82" t="s">
        <v>43</v>
      </c>
      <c r="B82" t="s">
        <v>349</v>
      </c>
      <c r="C82" t="s">
        <v>350</v>
      </c>
      <c r="D82" t="s">
        <v>29</v>
      </c>
      <c r="E82" t="s">
        <v>234</v>
      </c>
      <c r="F82" t="s">
        <v>15</v>
      </c>
      <c r="G82" t="s">
        <v>237</v>
      </c>
      <c r="H82" s="26">
        <v>225</v>
      </c>
      <c r="I82" t="s">
        <v>315</v>
      </c>
    </row>
    <row r="83" spans="1:9" ht="12.75" customHeight="1">
      <c r="A83" t="s">
        <v>43</v>
      </c>
      <c r="B83" t="s">
        <v>349</v>
      </c>
      <c r="C83" t="s">
        <v>350</v>
      </c>
      <c r="D83" t="s">
        <v>29</v>
      </c>
      <c r="E83" t="s">
        <v>234</v>
      </c>
      <c r="F83" t="s">
        <v>17</v>
      </c>
      <c r="G83" t="s">
        <v>238</v>
      </c>
      <c r="H83" s="26">
        <v>225.63</v>
      </c>
      <c r="I83" t="s">
        <v>315</v>
      </c>
    </row>
    <row r="84" spans="1:9" ht="12.75" customHeight="1">
      <c r="A84" t="s">
        <v>43</v>
      </c>
      <c r="B84" t="s">
        <v>349</v>
      </c>
      <c r="C84" t="s">
        <v>350</v>
      </c>
      <c r="D84" t="s">
        <v>29</v>
      </c>
      <c r="E84" t="s">
        <v>234</v>
      </c>
      <c r="F84" t="s">
        <v>23</v>
      </c>
      <c r="G84" t="s">
        <v>241</v>
      </c>
      <c r="H84" s="26">
        <v>225</v>
      </c>
      <c r="I84" t="s">
        <v>316</v>
      </c>
    </row>
    <row r="85" spans="1:9" ht="12.75" customHeight="1">
      <c r="A85" t="s">
        <v>77</v>
      </c>
      <c r="B85" s="16" t="s">
        <v>351</v>
      </c>
      <c r="C85" t="s">
        <v>352</v>
      </c>
      <c r="D85" t="s">
        <v>23</v>
      </c>
      <c r="E85" t="s">
        <v>156</v>
      </c>
      <c r="F85" t="s">
        <v>35</v>
      </c>
      <c r="G85" t="s">
        <v>170</v>
      </c>
      <c r="H85" s="26">
        <v>60</v>
      </c>
      <c r="I85" t="s">
        <v>316</v>
      </c>
    </row>
    <row r="86" spans="1:9" ht="12.75" customHeight="1">
      <c r="A86" t="s">
        <v>77</v>
      </c>
      <c r="B86" s="16" t="s">
        <v>351</v>
      </c>
      <c r="C86" t="s">
        <v>352</v>
      </c>
      <c r="D86" t="s">
        <v>27</v>
      </c>
      <c r="E86" t="s">
        <v>221</v>
      </c>
      <c r="F86" t="s">
        <v>21</v>
      </c>
      <c r="G86" t="s">
        <v>227</v>
      </c>
      <c r="H86" s="26">
        <v>60</v>
      </c>
      <c r="I86" t="s">
        <v>315</v>
      </c>
    </row>
    <row r="87" spans="1:9" ht="12.75" customHeight="1">
      <c r="A87" t="s">
        <v>78</v>
      </c>
      <c r="B87" s="16" t="s">
        <v>353</v>
      </c>
      <c r="C87" t="s">
        <v>354</v>
      </c>
      <c r="D87" t="s">
        <v>21</v>
      </c>
      <c r="E87" t="s">
        <v>141</v>
      </c>
      <c r="F87" t="s">
        <v>19</v>
      </c>
      <c r="G87" t="s">
        <v>146</v>
      </c>
      <c r="H87" s="26">
        <v>0</v>
      </c>
      <c r="I87" t="s">
        <v>315</v>
      </c>
    </row>
    <row r="88" spans="1:9" ht="12.75" customHeight="1">
      <c r="A88" t="s">
        <v>78</v>
      </c>
      <c r="B88" s="16" t="s">
        <v>353</v>
      </c>
      <c r="C88" t="s">
        <v>354</v>
      </c>
      <c r="D88" t="s">
        <v>21</v>
      </c>
      <c r="E88" t="s">
        <v>141</v>
      </c>
      <c r="F88" t="s">
        <v>37</v>
      </c>
      <c r="G88" t="s">
        <v>153</v>
      </c>
      <c r="H88" s="26">
        <v>277.92</v>
      </c>
      <c r="I88" t="s">
        <v>315</v>
      </c>
    </row>
    <row r="89" spans="1:9" ht="12.75" customHeight="1">
      <c r="A89" t="s">
        <v>100</v>
      </c>
      <c r="B89" t="s">
        <v>355</v>
      </c>
      <c r="C89" t="s">
        <v>356</v>
      </c>
      <c r="D89" t="s">
        <v>33</v>
      </c>
      <c r="E89" t="s">
        <v>270</v>
      </c>
      <c r="F89" t="s">
        <v>21</v>
      </c>
      <c r="G89" t="s">
        <v>276</v>
      </c>
      <c r="H89" s="26">
        <v>100</v>
      </c>
      <c r="I89" t="s">
        <v>315</v>
      </c>
    </row>
    <row r="90" spans="1:9" ht="12.75" customHeight="1">
      <c r="A90" t="s">
        <v>101</v>
      </c>
      <c r="B90" t="s">
        <v>357</v>
      </c>
      <c r="C90" t="s">
        <v>358</v>
      </c>
      <c r="D90" t="s">
        <v>23</v>
      </c>
      <c r="E90" t="s">
        <v>156</v>
      </c>
      <c r="F90" t="s">
        <v>19</v>
      </c>
      <c r="G90" t="s">
        <v>162</v>
      </c>
      <c r="H90" s="26">
        <v>100</v>
      </c>
      <c r="I90" t="s">
        <v>315</v>
      </c>
    </row>
    <row r="91" spans="1:9" ht="12.75" customHeight="1">
      <c r="A91" t="s">
        <v>101</v>
      </c>
      <c r="B91" t="s">
        <v>357</v>
      </c>
      <c r="C91" t="s">
        <v>358</v>
      </c>
      <c r="D91" t="s">
        <v>23</v>
      </c>
      <c r="E91" t="s">
        <v>156</v>
      </c>
      <c r="F91" t="s">
        <v>27</v>
      </c>
      <c r="G91" t="s">
        <v>166</v>
      </c>
      <c r="H91" s="26">
        <v>180</v>
      </c>
      <c r="I91" t="s">
        <v>315</v>
      </c>
    </row>
    <row r="92" spans="1:9" ht="12.75" customHeight="1">
      <c r="A92" t="s">
        <v>101</v>
      </c>
      <c r="B92" t="s">
        <v>357</v>
      </c>
      <c r="C92" t="s">
        <v>358</v>
      </c>
      <c r="D92" t="s">
        <v>23</v>
      </c>
      <c r="E92" t="s">
        <v>156</v>
      </c>
      <c r="F92" t="s">
        <v>29</v>
      </c>
      <c r="G92" t="s">
        <v>167</v>
      </c>
      <c r="H92" s="26">
        <v>180</v>
      </c>
      <c r="I92" t="s">
        <v>316</v>
      </c>
    </row>
    <row r="93" spans="1:9" ht="12.75" customHeight="1">
      <c r="A93" t="s">
        <v>101</v>
      </c>
      <c r="B93" t="s">
        <v>357</v>
      </c>
      <c r="C93" t="s">
        <v>358</v>
      </c>
      <c r="D93" t="s">
        <v>23</v>
      </c>
      <c r="E93" t="s">
        <v>156</v>
      </c>
      <c r="F93" t="s">
        <v>39</v>
      </c>
      <c r="G93" t="s">
        <v>172</v>
      </c>
      <c r="H93" s="26">
        <v>180</v>
      </c>
      <c r="I93" t="s">
        <v>315</v>
      </c>
    </row>
    <row r="94" spans="1:9" ht="12.75" customHeight="1">
      <c r="A94" t="s">
        <v>101</v>
      </c>
      <c r="B94" t="s">
        <v>357</v>
      </c>
      <c r="C94" t="s">
        <v>358</v>
      </c>
      <c r="D94" t="s">
        <v>33</v>
      </c>
      <c r="E94" t="s">
        <v>270</v>
      </c>
      <c r="F94" t="s">
        <v>10</v>
      </c>
      <c r="G94" t="s">
        <v>271</v>
      </c>
      <c r="H94" s="26">
        <v>180</v>
      </c>
      <c r="I94" t="s">
        <v>315</v>
      </c>
    </row>
    <row r="95" spans="1:9" ht="12.75" customHeight="1">
      <c r="A95" t="s">
        <v>123</v>
      </c>
      <c r="B95" t="s">
        <v>360</v>
      </c>
      <c r="C95" t="s">
        <v>361</v>
      </c>
      <c r="D95" t="s">
        <v>10</v>
      </c>
      <c r="E95" t="s">
        <v>46</v>
      </c>
      <c r="F95" t="s">
        <v>19</v>
      </c>
      <c r="G95" t="s">
        <v>51</v>
      </c>
      <c r="H95" s="26">
        <v>400</v>
      </c>
      <c r="I95" t="s">
        <v>315</v>
      </c>
    </row>
    <row r="96" spans="1:9" ht="12.75" customHeight="1">
      <c r="A96" t="s">
        <v>123</v>
      </c>
      <c r="B96" t="s">
        <v>360</v>
      </c>
      <c r="C96" t="s">
        <v>361</v>
      </c>
      <c r="D96" t="s">
        <v>10</v>
      </c>
      <c r="E96" t="s">
        <v>46</v>
      </c>
      <c r="F96" t="s">
        <v>21</v>
      </c>
      <c r="G96" t="s">
        <v>52</v>
      </c>
      <c r="H96" s="26">
        <v>258</v>
      </c>
      <c r="I96" t="s">
        <v>315</v>
      </c>
    </row>
    <row r="97" spans="1:9" ht="12.75" customHeight="1">
      <c r="A97" t="s">
        <v>123</v>
      </c>
      <c r="B97" t="s">
        <v>360</v>
      </c>
      <c r="C97" t="s">
        <v>361</v>
      </c>
      <c r="D97" t="s">
        <v>10</v>
      </c>
      <c r="E97" t="s">
        <v>46</v>
      </c>
      <c r="F97" t="s">
        <v>25</v>
      </c>
      <c r="G97" t="s">
        <v>54</v>
      </c>
      <c r="H97" s="26">
        <v>200</v>
      </c>
      <c r="I97" t="s">
        <v>315</v>
      </c>
    </row>
    <row r="98" spans="1:9" ht="12.75" customHeight="1">
      <c r="A98" t="s">
        <v>123</v>
      </c>
      <c r="B98" t="s">
        <v>360</v>
      </c>
      <c r="C98" t="s">
        <v>361</v>
      </c>
      <c r="D98" t="s">
        <v>10</v>
      </c>
      <c r="E98" t="s">
        <v>46</v>
      </c>
      <c r="F98" t="s">
        <v>27</v>
      </c>
      <c r="G98" t="s">
        <v>55</v>
      </c>
      <c r="H98" s="26">
        <v>600</v>
      </c>
      <c r="I98" t="s">
        <v>315</v>
      </c>
    </row>
    <row r="99" spans="1:9" ht="12.75" customHeight="1">
      <c r="A99" t="s">
        <v>123</v>
      </c>
      <c r="B99" t="s">
        <v>360</v>
      </c>
      <c r="C99" t="s">
        <v>361</v>
      </c>
      <c r="D99" t="s">
        <v>10</v>
      </c>
      <c r="E99" t="s">
        <v>46</v>
      </c>
      <c r="F99" t="s">
        <v>31</v>
      </c>
      <c r="G99" t="s">
        <v>57</v>
      </c>
      <c r="H99" s="26">
        <v>200</v>
      </c>
      <c r="I99" t="s">
        <v>315</v>
      </c>
    </row>
    <row r="100" spans="1:9" ht="12.75" customHeight="1"/>
    <row r="101" spans="1:9" ht="12.75" customHeight="1"/>
    <row r="102" spans="1:9" ht="12.75" customHeight="1"/>
    <row r="103" spans="1:9" ht="12.75" customHeight="1"/>
    <row r="104" spans="1:9" ht="12.75" customHeight="1"/>
    <row r="105" spans="1:9" ht="12.75" customHeight="1"/>
    <row r="106" spans="1:9" ht="12.75" customHeight="1"/>
    <row r="107" spans="1:9" ht="12.75" customHeight="1"/>
    <row r="108" spans="1:9" ht="12.75" customHeight="1"/>
    <row r="109" spans="1:9" ht="12.75" customHeight="1"/>
    <row r="110" spans="1:9" ht="12.75" customHeight="1"/>
    <row r="111" spans="1:9" ht="12.75" customHeight="1"/>
    <row r="112" spans="1:9" ht="12.75" customHeight="1"/>
    <row r="113" ht="12.75" customHeight="1"/>
    <row r="114" ht="12.75" customHeight="1"/>
    <row r="115" ht="12.75" customHeight="1"/>
  </sheetData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1"/>
  <sheetViews>
    <sheetView topLeftCell="A190" workbookViewId="0">
      <selection activeCell="F190" sqref="F1:H1048576"/>
    </sheetView>
  </sheetViews>
  <sheetFormatPr baseColWidth="10" defaultRowHeight="16.5"/>
  <cols>
    <col min="1" max="1" width="5.42578125" style="3" customWidth="1"/>
    <col min="2" max="2" width="6.7109375" style="3" customWidth="1"/>
    <col min="3" max="3" width="14.7109375" style="1" hidden="1" customWidth="1"/>
    <col min="4" max="4" width="30.7109375" style="6" customWidth="1"/>
    <col min="5" max="5" width="25.7109375" style="1" customWidth="1"/>
    <col min="6" max="6" width="16.7109375" style="30" customWidth="1"/>
    <col min="7" max="8" width="14.7109375" style="30" customWidth="1"/>
    <col min="9" max="12" width="13.85546875" style="1" customWidth="1"/>
    <col min="13" max="16384" width="11.42578125" style="1"/>
  </cols>
  <sheetData>
    <row r="1" spans="1:8" s="9" customFormat="1" ht="14.25">
      <c r="A1" s="7" t="s">
        <v>0</v>
      </c>
      <c r="B1" s="7" t="s">
        <v>1</v>
      </c>
      <c r="C1" s="8" t="s">
        <v>2</v>
      </c>
      <c r="D1" s="10" t="s">
        <v>3</v>
      </c>
      <c r="E1" s="10" t="s">
        <v>4</v>
      </c>
      <c r="F1" s="29" t="s">
        <v>5</v>
      </c>
      <c r="G1" s="29" t="s">
        <v>6</v>
      </c>
      <c r="H1" s="29" t="s">
        <v>7</v>
      </c>
    </row>
    <row r="2" spans="1:8">
      <c r="A2" s="2" t="s">
        <v>8</v>
      </c>
      <c r="B2" s="2" t="s">
        <v>12</v>
      </c>
      <c r="C2" s="1" t="s">
        <v>9</v>
      </c>
      <c r="D2" s="6" t="s">
        <v>13</v>
      </c>
      <c r="E2" s="6" t="s">
        <v>368</v>
      </c>
      <c r="F2" s="30">
        <v>0</v>
      </c>
      <c r="G2" s="31">
        <v>25</v>
      </c>
      <c r="H2" s="30">
        <f t="shared" ref="H2:H65" si="0">+F2+G2</f>
        <v>25</v>
      </c>
    </row>
    <row r="3" spans="1:8">
      <c r="A3" s="2" t="s">
        <v>8</v>
      </c>
      <c r="B3" s="2" t="s">
        <v>27</v>
      </c>
      <c r="C3" s="1" t="s">
        <v>9</v>
      </c>
      <c r="D3" s="6" t="s">
        <v>28</v>
      </c>
      <c r="E3" s="6" t="s">
        <v>368</v>
      </c>
      <c r="F3" s="30">
        <v>0</v>
      </c>
      <c r="G3" s="31">
        <v>10</v>
      </c>
      <c r="H3" s="30">
        <f t="shared" si="0"/>
        <v>10</v>
      </c>
    </row>
    <row r="4" spans="1:8">
      <c r="A4" s="2" t="s">
        <v>8</v>
      </c>
      <c r="B4" s="2" t="s">
        <v>29</v>
      </c>
      <c r="C4" s="1" t="s">
        <v>9</v>
      </c>
      <c r="D4" s="6" t="s">
        <v>30</v>
      </c>
      <c r="E4" s="6" t="s">
        <v>368</v>
      </c>
      <c r="F4" s="30">
        <v>0</v>
      </c>
      <c r="G4" s="31">
        <v>15</v>
      </c>
      <c r="H4" s="30">
        <f t="shared" si="0"/>
        <v>15</v>
      </c>
    </row>
    <row r="5" spans="1:8">
      <c r="A5" s="2" t="s">
        <v>8</v>
      </c>
      <c r="B5" s="2" t="s">
        <v>33</v>
      </c>
      <c r="C5" s="1" t="s">
        <v>9</v>
      </c>
      <c r="D5" s="6" t="s">
        <v>34</v>
      </c>
      <c r="E5" s="6" t="s">
        <v>368</v>
      </c>
      <c r="F5" s="30">
        <v>0</v>
      </c>
      <c r="G5" s="31">
        <v>320.60000000000002</v>
      </c>
      <c r="H5" s="30">
        <f t="shared" si="0"/>
        <v>320.60000000000002</v>
      </c>
    </row>
    <row r="6" spans="1:8">
      <c r="A6" s="2" t="s">
        <v>8</v>
      </c>
      <c r="B6" s="2" t="s">
        <v>35</v>
      </c>
      <c r="C6" s="1" t="s">
        <v>9</v>
      </c>
      <c r="D6" s="6" t="s">
        <v>36</v>
      </c>
      <c r="E6" s="6" t="s">
        <v>368</v>
      </c>
      <c r="F6" s="30">
        <v>0</v>
      </c>
      <c r="G6" s="31">
        <v>915.94</v>
      </c>
      <c r="H6" s="30">
        <f t="shared" si="0"/>
        <v>915.94</v>
      </c>
    </row>
    <row r="7" spans="1:8">
      <c r="A7" s="2" t="s">
        <v>8</v>
      </c>
      <c r="B7" s="2" t="s">
        <v>39</v>
      </c>
      <c r="C7" s="1" t="s">
        <v>9</v>
      </c>
      <c r="D7" s="6" t="s">
        <v>40</v>
      </c>
      <c r="E7" s="6" t="s">
        <v>368</v>
      </c>
      <c r="F7" s="30">
        <v>0</v>
      </c>
      <c r="G7" s="31">
        <v>775.3</v>
      </c>
      <c r="H7" s="30">
        <f t="shared" si="0"/>
        <v>775.3</v>
      </c>
    </row>
    <row r="8" spans="1:8">
      <c r="A8" s="2" t="s">
        <v>8</v>
      </c>
      <c r="B8" s="2" t="s">
        <v>41</v>
      </c>
      <c r="C8" s="1" t="s">
        <v>9</v>
      </c>
      <c r="D8" s="6" t="s">
        <v>42</v>
      </c>
      <c r="E8" s="6" t="s">
        <v>368</v>
      </c>
      <c r="F8" s="30">
        <v>0</v>
      </c>
      <c r="G8" s="31">
        <v>932.7</v>
      </c>
      <c r="H8" s="30">
        <f t="shared" si="0"/>
        <v>932.7</v>
      </c>
    </row>
    <row r="9" spans="1:8">
      <c r="A9" s="2" t="s">
        <v>8</v>
      </c>
      <c r="B9" s="2" t="s">
        <v>43</v>
      </c>
      <c r="C9" s="1" t="s">
        <v>9</v>
      </c>
      <c r="D9" s="6" t="s">
        <v>44</v>
      </c>
      <c r="E9" s="6" t="s">
        <v>368</v>
      </c>
      <c r="F9" s="30">
        <v>0</v>
      </c>
      <c r="G9" s="31">
        <v>5</v>
      </c>
      <c r="H9" s="30">
        <f t="shared" si="0"/>
        <v>5</v>
      </c>
    </row>
    <row r="10" spans="1:8">
      <c r="A10" s="2" t="s">
        <v>8</v>
      </c>
      <c r="B10" s="2">
        <v>19</v>
      </c>
      <c r="C10" s="1" t="s">
        <v>9</v>
      </c>
      <c r="D10" s="6" t="s">
        <v>45</v>
      </c>
      <c r="E10" s="6" t="s">
        <v>368</v>
      </c>
      <c r="F10" s="30">
        <v>0</v>
      </c>
      <c r="G10" s="31">
        <v>489.16</v>
      </c>
      <c r="H10" s="30">
        <f t="shared" si="0"/>
        <v>489.16</v>
      </c>
    </row>
    <row r="11" spans="1:8">
      <c r="A11" s="2" t="s">
        <v>10</v>
      </c>
      <c r="B11" s="2" t="s">
        <v>8</v>
      </c>
      <c r="C11" s="1" t="s">
        <v>46</v>
      </c>
      <c r="D11" s="6" t="s">
        <v>46</v>
      </c>
      <c r="E11" s="6" t="s">
        <v>368</v>
      </c>
      <c r="F11" s="30">
        <v>0</v>
      </c>
      <c r="G11" s="31">
        <v>1960.59</v>
      </c>
      <c r="H11" s="30">
        <f t="shared" si="0"/>
        <v>1960.59</v>
      </c>
    </row>
    <row r="12" spans="1:8">
      <c r="A12" s="2" t="s">
        <v>10</v>
      </c>
      <c r="B12" s="2" t="s">
        <v>15</v>
      </c>
      <c r="C12" s="1" t="s">
        <v>46</v>
      </c>
      <c r="D12" s="6" t="s">
        <v>49</v>
      </c>
      <c r="E12" s="6" t="s">
        <v>368</v>
      </c>
      <c r="F12" s="30">
        <v>0</v>
      </c>
      <c r="G12" s="31">
        <v>500</v>
      </c>
      <c r="H12" s="30">
        <f t="shared" si="0"/>
        <v>500</v>
      </c>
    </row>
    <row r="13" spans="1:8">
      <c r="A13" s="2" t="s">
        <v>10</v>
      </c>
      <c r="B13" s="2" t="s">
        <v>17</v>
      </c>
      <c r="C13" s="1" t="s">
        <v>46</v>
      </c>
      <c r="D13" s="6" t="s">
        <v>50</v>
      </c>
      <c r="E13" s="6" t="s">
        <v>368</v>
      </c>
      <c r="F13" s="30">
        <v>0</v>
      </c>
      <c r="G13" s="31">
        <v>915.99</v>
      </c>
      <c r="H13" s="30">
        <f t="shared" si="0"/>
        <v>915.99</v>
      </c>
    </row>
    <row r="14" spans="1:8">
      <c r="A14" s="2" t="s">
        <v>10</v>
      </c>
      <c r="B14" s="2" t="s">
        <v>19</v>
      </c>
      <c r="C14" s="1" t="s">
        <v>46</v>
      </c>
      <c r="D14" s="6" t="s">
        <v>51</v>
      </c>
      <c r="E14" s="6" t="s">
        <v>368</v>
      </c>
      <c r="F14" s="30">
        <v>0</v>
      </c>
      <c r="G14" s="31">
        <v>77.13</v>
      </c>
      <c r="H14" s="30">
        <f t="shared" si="0"/>
        <v>77.13</v>
      </c>
    </row>
    <row r="15" spans="1:8">
      <c r="A15" s="2" t="s">
        <v>10</v>
      </c>
      <c r="B15" s="2" t="s">
        <v>21</v>
      </c>
      <c r="C15" s="1" t="s">
        <v>46</v>
      </c>
      <c r="D15" s="6" t="s">
        <v>52</v>
      </c>
      <c r="E15" s="6" t="s">
        <v>368</v>
      </c>
      <c r="F15" s="30">
        <v>0</v>
      </c>
      <c r="G15" s="31">
        <v>735.98</v>
      </c>
      <c r="H15" s="30">
        <f t="shared" si="0"/>
        <v>735.98</v>
      </c>
    </row>
    <row r="16" spans="1:8">
      <c r="A16" s="2" t="s">
        <v>10</v>
      </c>
      <c r="B16" s="2" t="s">
        <v>25</v>
      </c>
      <c r="C16" s="1" t="s">
        <v>46</v>
      </c>
      <c r="D16" s="6" t="s">
        <v>54</v>
      </c>
      <c r="E16" s="6" t="s">
        <v>368</v>
      </c>
      <c r="F16" s="30">
        <v>0</v>
      </c>
      <c r="G16" s="31">
        <v>200</v>
      </c>
      <c r="H16" s="30">
        <f t="shared" si="0"/>
        <v>200</v>
      </c>
    </row>
    <row r="17" spans="1:8">
      <c r="A17" s="2" t="s">
        <v>10</v>
      </c>
      <c r="B17" s="2">
        <v>10</v>
      </c>
      <c r="C17" s="1" t="s">
        <v>46</v>
      </c>
      <c r="D17" s="6" t="s">
        <v>55</v>
      </c>
      <c r="E17" s="6" t="s">
        <v>368</v>
      </c>
      <c r="F17" s="30">
        <v>0</v>
      </c>
      <c r="G17" s="31">
        <v>242.59</v>
      </c>
      <c r="H17" s="30">
        <f t="shared" si="0"/>
        <v>242.59</v>
      </c>
    </row>
    <row r="18" spans="1:8">
      <c r="A18" s="2" t="s">
        <v>10</v>
      </c>
      <c r="B18" s="2" t="s">
        <v>29</v>
      </c>
      <c r="C18" s="1" t="s">
        <v>46</v>
      </c>
      <c r="D18" s="6" t="s">
        <v>56</v>
      </c>
      <c r="E18" s="6" t="s">
        <v>368</v>
      </c>
      <c r="F18" s="30">
        <v>0</v>
      </c>
      <c r="G18" s="31">
        <v>200</v>
      </c>
      <c r="H18" s="30">
        <f t="shared" si="0"/>
        <v>200</v>
      </c>
    </row>
    <row r="19" spans="1:8">
      <c r="A19" s="2" t="s">
        <v>10</v>
      </c>
      <c r="B19" s="2" t="s">
        <v>31</v>
      </c>
      <c r="C19" s="1" t="s">
        <v>46</v>
      </c>
      <c r="D19" s="6" t="s">
        <v>57</v>
      </c>
      <c r="E19" s="6" t="s">
        <v>368</v>
      </c>
      <c r="F19" s="30">
        <v>0</v>
      </c>
      <c r="G19" s="31">
        <v>200</v>
      </c>
      <c r="H19" s="30">
        <f t="shared" si="0"/>
        <v>200</v>
      </c>
    </row>
    <row r="20" spans="1:8">
      <c r="A20" s="2" t="s">
        <v>10</v>
      </c>
      <c r="B20" s="2" t="s">
        <v>33</v>
      </c>
      <c r="C20" s="1" t="s">
        <v>46</v>
      </c>
      <c r="D20" s="6" t="s">
        <v>58</v>
      </c>
      <c r="E20" s="6" t="s">
        <v>368</v>
      </c>
      <c r="F20" s="30">
        <v>0</v>
      </c>
      <c r="G20" s="31">
        <v>182.09</v>
      </c>
      <c r="H20" s="30">
        <f t="shared" si="0"/>
        <v>182.09</v>
      </c>
    </row>
    <row r="21" spans="1:8">
      <c r="A21" s="2" t="s">
        <v>12</v>
      </c>
      <c r="B21" s="2" t="s">
        <v>8</v>
      </c>
      <c r="C21" s="1" t="s">
        <v>59</v>
      </c>
      <c r="D21" s="6" t="s">
        <v>59</v>
      </c>
      <c r="E21" s="6" t="s">
        <v>368</v>
      </c>
      <c r="F21" s="30">
        <v>0</v>
      </c>
      <c r="G21" s="31">
        <v>100</v>
      </c>
      <c r="H21" s="30">
        <f t="shared" si="0"/>
        <v>100</v>
      </c>
    </row>
    <row r="22" spans="1:8">
      <c r="A22" s="2" t="s">
        <v>12</v>
      </c>
      <c r="B22" s="2" t="s">
        <v>10</v>
      </c>
      <c r="C22" s="1" t="s">
        <v>59</v>
      </c>
      <c r="D22" s="6" t="s">
        <v>60</v>
      </c>
      <c r="E22" s="6" t="s">
        <v>368</v>
      </c>
      <c r="F22" s="30">
        <v>0</v>
      </c>
      <c r="G22" s="31">
        <v>50</v>
      </c>
      <c r="H22" s="30">
        <f t="shared" si="0"/>
        <v>50</v>
      </c>
    </row>
    <row r="23" spans="1:8">
      <c r="A23" s="2" t="s">
        <v>12</v>
      </c>
      <c r="B23" s="2" t="s">
        <v>15</v>
      </c>
      <c r="C23" s="1" t="s">
        <v>59</v>
      </c>
      <c r="D23" s="6" t="s">
        <v>62</v>
      </c>
      <c r="E23" s="6" t="s">
        <v>368</v>
      </c>
      <c r="F23" s="30">
        <v>0</v>
      </c>
      <c r="G23" s="31">
        <v>700</v>
      </c>
      <c r="H23" s="30">
        <f t="shared" si="0"/>
        <v>700</v>
      </c>
    </row>
    <row r="24" spans="1:8">
      <c r="A24" s="2" t="s">
        <v>12</v>
      </c>
      <c r="B24" s="2" t="s">
        <v>17</v>
      </c>
      <c r="C24" s="1" t="s">
        <v>59</v>
      </c>
      <c r="D24" s="6" t="s">
        <v>63</v>
      </c>
      <c r="E24" s="6" t="s">
        <v>368</v>
      </c>
      <c r="F24" s="30">
        <v>0</v>
      </c>
      <c r="G24" s="31">
        <v>5</v>
      </c>
      <c r="H24" s="30">
        <f t="shared" si="0"/>
        <v>5</v>
      </c>
    </row>
    <row r="25" spans="1:8">
      <c r="A25" s="2" t="s">
        <v>12</v>
      </c>
      <c r="B25" s="2" t="s">
        <v>19</v>
      </c>
      <c r="C25" s="1" t="s">
        <v>59</v>
      </c>
      <c r="D25" s="6" t="s">
        <v>64</v>
      </c>
      <c r="E25" s="6" t="s">
        <v>368</v>
      </c>
      <c r="F25" s="30">
        <v>0</v>
      </c>
      <c r="G25" s="31">
        <v>229.15</v>
      </c>
      <c r="H25" s="30">
        <f t="shared" si="0"/>
        <v>229.15</v>
      </c>
    </row>
    <row r="26" spans="1:8">
      <c r="A26" s="2" t="s">
        <v>12</v>
      </c>
      <c r="B26" s="2" t="s">
        <v>21</v>
      </c>
      <c r="C26" s="1" t="s">
        <v>59</v>
      </c>
      <c r="D26" s="6" t="s">
        <v>65</v>
      </c>
      <c r="E26" s="6" t="s">
        <v>368</v>
      </c>
      <c r="F26" s="30">
        <v>0</v>
      </c>
      <c r="G26" s="31">
        <v>5</v>
      </c>
      <c r="H26" s="30">
        <f t="shared" si="0"/>
        <v>5</v>
      </c>
    </row>
    <row r="27" spans="1:8">
      <c r="A27" s="2" t="s">
        <v>12</v>
      </c>
      <c r="B27" s="2" t="s">
        <v>25</v>
      </c>
      <c r="C27" s="1" t="s">
        <v>59</v>
      </c>
      <c r="D27" s="6" t="s">
        <v>67</v>
      </c>
      <c r="E27" s="6" t="s">
        <v>368</v>
      </c>
      <c r="F27" s="30">
        <v>0</v>
      </c>
      <c r="G27" s="31">
        <v>200</v>
      </c>
      <c r="H27" s="30">
        <f t="shared" si="0"/>
        <v>200</v>
      </c>
    </row>
    <row r="28" spans="1:8">
      <c r="A28" s="2" t="s">
        <v>12</v>
      </c>
      <c r="B28" s="2" t="s">
        <v>27</v>
      </c>
      <c r="C28" s="1" t="s">
        <v>59</v>
      </c>
      <c r="D28" s="6" t="s">
        <v>68</v>
      </c>
      <c r="E28" s="6" t="s">
        <v>368</v>
      </c>
      <c r="F28" s="30">
        <v>0</v>
      </c>
      <c r="G28" s="31">
        <v>80</v>
      </c>
      <c r="H28" s="30">
        <f t="shared" si="0"/>
        <v>80</v>
      </c>
    </row>
    <row r="29" spans="1:8">
      <c r="A29" s="2" t="s">
        <v>12</v>
      </c>
      <c r="B29" s="2" t="s">
        <v>31</v>
      </c>
      <c r="C29" s="1" t="s">
        <v>59</v>
      </c>
      <c r="D29" s="6" t="s">
        <v>70</v>
      </c>
      <c r="E29" s="6" t="s">
        <v>368</v>
      </c>
      <c r="F29" s="30">
        <v>0</v>
      </c>
      <c r="G29" s="31">
        <v>214.49</v>
      </c>
      <c r="H29" s="30">
        <f t="shared" si="0"/>
        <v>214.49</v>
      </c>
    </row>
    <row r="30" spans="1:8">
      <c r="A30" s="2" t="s">
        <v>12</v>
      </c>
      <c r="B30" s="2" t="s">
        <v>33</v>
      </c>
      <c r="C30" s="1" t="s">
        <v>59</v>
      </c>
      <c r="D30" s="6" t="s">
        <v>71</v>
      </c>
      <c r="E30" s="6" t="s">
        <v>368</v>
      </c>
      <c r="F30" s="30">
        <v>0</v>
      </c>
      <c r="G30" s="31">
        <v>10</v>
      </c>
      <c r="H30" s="30">
        <f t="shared" si="0"/>
        <v>10</v>
      </c>
    </row>
    <row r="31" spans="1:8">
      <c r="A31" s="2" t="s">
        <v>12</v>
      </c>
      <c r="B31" s="2" t="s">
        <v>35</v>
      </c>
      <c r="C31" s="1" t="s">
        <v>59</v>
      </c>
      <c r="D31" s="6" t="s">
        <v>72</v>
      </c>
      <c r="E31" s="6" t="s">
        <v>368</v>
      </c>
      <c r="F31" s="30">
        <v>0</v>
      </c>
      <c r="G31" s="31">
        <v>100</v>
      </c>
      <c r="H31" s="30">
        <f t="shared" si="0"/>
        <v>100</v>
      </c>
    </row>
    <row r="32" spans="1:8">
      <c r="A32" s="2" t="s">
        <v>12</v>
      </c>
      <c r="B32" s="2" t="s">
        <v>41</v>
      </c>
      <c r="C32" s="1" t="s">
        <v>59</v>
      </c>
      <c r="D32" s="6" t="s">
        <v>75</v>
      </c>
      <c r="E32" s="6" t="s">
        <v>368</v>
      </c>
      <c r="F32" s="30">
        <v>0</v>
      </c>
      <c r="G32" s="31">
        <v>446.72</v>
      </c>
      <c r="H32" s="30">
        <f t="shared" si="0"/>
        <v>446.72</v>
      </c>
    </row>
    <row r="33" spans="1:8">
      <c r="A33" s="2" t="s">
        <v>12</v>
      </c>
      <c r="B33" s="2" t="s">
        <v>43</v>
      </c>
      <c r="C33" s="1" t="s">
        <v>59</v>
      </c>
      <c r="D33" s="6" t="s">
        <v>76</v>
      </c>
      <c r="E33" s="6" t="s">
        <v>368</v>
      </c>
      <c r="F33" s="30">
        <v>0</v>
      </c>
      <c r="G33" s="31">
        <v>175</v>
      </c>
      <c r="H33" s="30">
        <f t="shared" si="0"/>
        <v>175</v>
      </c>
    </row>
    <row r="34" spans="1:8">
      <c r="A34" s="2" t="s">
        <v>12</v>
      </c>
      <c r="B34" s="2">
        <v>19</v>
      </c>
      <c r="C34" s="1" t="s">
        <v>59</v>
      </c>
      <c r="D34" s="6" t="s">
        <v>292</v>
      </c>
      <c r="E34" s="6" t="s">
        <v>368</v>
      </c>
      <c r="F34" s="30">
        <v>0</v>
      </c>
      <c r="G34" s="31">
        <v>5</v>
      </c>
      <c r="H34" s="30">
        <f t="shared" si="0"/>
        <v>5</v>
      </c>
    </row>
    <row r="35" spans="1:8">
      <c r="A35" s="2" t="s">
        <v>15</v>
      </c>
      <c r="B35" s="2" t="s">
        <v>8</v>
      </c>
      <c r="C35" s="1" t="s">
        <v>80</v>
      </c>
      <c r="D35" s="6" t="s">
        <v>364</v>
      </c>
      <c r="E35" s="6" t="s">
        <v>368</v>
      </c>
      <c r="F35" s="30">
        <v>0</v>
      </c>
      <c r="G35" s="31">
        <v>932.16</v>
      </c>
      <c r="H35" s="30">
        <f t="shared" si="0"/>
        <v>932.16</v>
      </c>
    </row>
    <row r="36" spans="1:8">
      <c r="A36" s="2" t="s">
        <v>15</v>
      </c>
      <c r="B36" s="2" t="s">
        <v>10</v>
      </c>
      <c r="C36" s="1" t="s">
        <v>80</v>
      </c>
      <c r="D36" s="6" t="s">
        <v>82</v>
      </c>
      <c r="E36" s="6" t="s">
        <v>368</v>
      </c>
      <c r="F36" s="30">
        <v>0</v>
      </c>
      <c r="G36" s="31">
        <v>500</v>
      </c>
      <c r="H36" s="30">
        <f t="shared" si="0"/>
        <v>500</v>
      </c>
    </row>
    <row r="37" spans="1:8">
      <c r="A37" s="2" t="s">
        <v>15</v>
      </c>
      <c r="B37" s="2" t="s">
        <v>12</v>
      </c>
      <c r="C37" s="1" t="s">
        <v>80</v>
      </c>
      <c r="D37" s="6" t="s">
        <v>83</v>
      </c>
      <c r="E37" s="6" t="s">
        <v>368</v>
      </c>
      <c r="F37" s="30">
        <v>0</v>
      </c>
      <c r="G37" s="31">
        <v>371.92</v>
      </c>
      <c r="H37" s="30">
        <f t="shared" si="0"/>
        <v>371.92</v>
      </c>
    </row>
    <row r="38" spans="1:8">
      <c r="A38" s="2" t="s">
        <v>15</v>
      </c>
      <c r="B38" s="2" t="s">
        <v>15</v>
      </c>
      <c r="C38" s="1" t="s">
        <v>80</v>
      </c>
      <c r="D38" s="6" t="s">
        <v>84</v>
      </c>
      <c r="E38" s="6" t="s">
        <v>368</v>
      </c>
      <c r="F38" s="30">
        <v>0</v>
      </c>
      <c r="G38" s="31">
        <v>1581.06</v>
      </c>
      <c r="H38" s="30">
        <f t="shared" si="0"/>
        <v>1581.06</v>
      </c>
    </row>
    <row r="39" spans="1:8">
      <c r="A39" s="2" t="s">
        <v>15</v>
      </c>
      <c r="B39" s="2" t="s">
        <v>17</v>
      </c>
      <c r="C39" s="1" t="s">
        <v>80</v>
      </c>
      <c r="D39" s="6" t="s">
        <v>299</v>
      </c>
      <c r="E39" s="6" t="s">
        <v>368</v>
      </c>
      <c r="F39" s="30">
        <v>0</v>
      </c>
      <c r="G39" s="31">
        <v>100</v>
      </c>
      <c r="H39" s="30">
        <f t="shared" si="0"/>
        <v>100</v>
      </c>
    </row>
    <row r="40" spans="1:8">
      <c r="A40" s="2" t="s">
        <v>15</v>
      </c>
      <c r="B40" s="2" t="s">
        <v>19</v>
      </c>
      <c r="C40" s="1" t="s">
        <v>80</v>
      </c>
      <c r="D40" s="6" t="s">
        <v>85</v>
      </c>
      <c r="E40" s="6" t="s">
        <v>368</v>
      </c>
      <c r="F40" s="30">
        <v>0</v>
      </c>
      <c r="G40" s="31">
        <v>600</v>
      </c>
      <c r="H40" s="30">
        <f t="shared" si="0"/>
        <v>600</v>
      </c>
    </row>
    <row r="41" spans="1:8">
      <c r="A41" s="2" t="s">
        <v>15</v>
      </c>
      <c r="B41" s="2" t="s">
        <v>21</v>
      </c>
      <c r="C41" s="1" t="s">
        <v>80</v>
      </c>
      <c r="D41" s="6" t="s">
        <v>86</v>
      </c>
      <c r="E41" s="6" t="s">
        <v>368</v>
      </c>
      <c r="F41" s="30">
        <v>0</v>
      </c>
      <c r="G41" s="31">
        <v>981.85</v>
      </c>
      <c r="H41" s="30">
        <f t="shared" si="0"/>
        <v>981.85</v>
      </c>
    </row>
    <row r="42" spans="1:8">
      <c r="A42" s="2" t="s">
        <v>15</v>
      </c>
      <c r="B42" s="2" t="s">
        <v>23</v>
      </c>
      <c r="C42" s="1" t="s">
        <v>80</v>
      </c>
      <c r="D42" s="6" t="s">
        <v>87</v>
      </c>
      <c r="E42" s="6" t="s">
        <v>368</v>
      </c>
      <c r="F42" s="30">
        <v>0</v>
      </c>
      <c r="G42" s="31">
        <v>418.78</v>
      </c>
      <c r="H42" s="30">
        <f t="shared" si="0"/>
        <v>418.78</v>
      </c>
    </row>
    <row r="43" spans="1:8">
      <c r="A43" s="2" t="s">
        <v>15</v>
      </c>
      <c r="B43" s="2" t="s">
        <v>25</v>
      </c>
      <c r="C43" s="1" t="s">
        <v>80</v>
      </c>
      <c r="D43" s="6" t="s">
        <v>88</v>
      </c>
      <c r="E43" s="6" t="s">
        <v>368</v>
      </c>
      <c r="F43" s="30">
        <v>0</v>
      </c>
      <c r="G43" s="31">
        <v>203.39</v>
      </c>
      <c r="H43" s="30">
        <f t="shared" si="0"/>
        <v>203.39</v>
      </c>
    </row>
    <row r="44" spans="1:8">
      <c r="A44" s="2" t="s">
        <v>15</v>
      </c>
      <c r="B44" s="2">
        <v>10</v>
      </c>
      <c r="C44" s="1" t="s">
        <v>80</v>
      </c>
      <c r="D44" s="6" t="s">
        <v>89</v>
      </c>
      <c r="E44" s="6" t="s">
        <v>368</v>
      </c>
      <c r="F44" s="30">
        <v>0</v>
      </c>
      <c r="G44" s="31">
        <v>640.9</v>
      </c>
      <c r="H44" s="30">
        <f t="shared" si="0"/>
        <v>640.9</v>
      </c>
    </row>
    <row r="45" spans="1:8">
      <c r="A45" s="2" t="s">
        <v>15</v>
      </c>
      <c r="B45" s="2">
        <v>11</v>
      </c>
      <c r="C45" s="1" t="s">
        <v>80</v>
      </c>
      <c r="D45" s="6" t="s">
        <v>90</v>
      </c>
      <c r="E45" s="6" t="s">
        <v>368</v>
      </c>
      <c r="F45" s="30">
        <v>0</v>
      </c>
      <c r="G45" s="31">
        <v>598.55999999999995</v>
      </c>
      <c r="H45" s="30">
        <f t="shared" si="0"/>
        <v>598.55999999999995</v>
      </c>
    </row>
    <row r="46" spans="1:8">
      <c r="A46" s="2" t="s">
        <v>15</v>
      </c>
      <c r="B46" s="2">
        <v>12</v>
      </c>
      <c r="C46" s="1" t="s">
        <v>80</v>
      </c>
      <c r="D46" s="6" t="s">
        <v>91</v>
      </c>
      <c r="E46" s="6" t="s">
        <v>368</v>
      </c>
      <c r="F46" s="30">
        <v>0</v>
      </c>
      <c r="G46" s="31">
        <v>640.64</v>
      </c>
      <c r="H46" s="30">
        <f t="shared" si="0"/>
        <v>640.64</v>
      </c>
    </row>
    <row r="47" spans="1:8">
      <c r="A47" s="2" t="s">
        <v>15</v>
      </c>
      <c r="B47" s="2" t="s">
        <v>33</v>
      </c>
      <c r="C47" s="1" t="s">
        <v>80</v>
      </c>
      <c r="D47" s="6" t="s">
        <v>92</v>
      </c>
      <c r="E47" s="6" t="s">
        <v>368</v>
      </c>
      <c r="F47" s="30">
        <v>0</v>
      </c>
      <c r="G47" s="31">
        <v>750.42</v>
      </c>
      <c r="H47" s="30">
        <f t="shared" si="0"/>
        <v>750.42</v>
      </c>
    </row>
    <row r="48" spans="1:8">
      <c r="A48" s="2" t="s">
        <v>15</v>
      </c>
      <c r="B48" s="2" t="s">
        <v>35</v>
      </c>
      <c r="C48" s="1" t="s">
        <v>80</v>
      </c>
      <c r="D48" s="6" t="s">
        <v>93</v>
      </c>
      <c r="E48" s="6" t="s">
        <v>368</v>
      </c>
      <c r="F48" s="30">
        <v>0</v>
      </c>
      <c r="G48" s="31">
        <v>693.68</v>
      </c>
      <c r="H48" s="30">
        <f t="shared" si="0"/>
        <v>693.68</v>
      </c>
    </row>
    <row r="49" spans="1:8">
      <c r="A49" s="2" t="s">
        <v>15</v>
      </c>
      <c r="B49" s="2" t="s">
        <v>37</v>
      </c>
      <c r="C49" s="1" t="s">
        <v>80</v>
      </c>
      <c r="D49" s="6" t="s">
        <v>94</v>
      </c>
      <c r="E49" s="6" t="s">
        <v>368</v>
      </c>
      <c r="F49" s="30">
        <v>0</v>
      </c>
      <c r="G49" s="31">
        <v>394.17</v>
      </c>
      <c r="H49" s="30">
        <f t="shared" si="0"/>
        <v>394.17</v>
      </c>
    </row>
    <row r="50" spans="1:8">
      <c r="A50" s="2" t="s">
        <v>15</v>
      </c>
      <c r="B50" s="2" t="s">
        <v>39</v>
      </c>
      <c r="C50" s="1" t="s">
        <v>80</v>
      </c>
      <c r="D50" s="6" t="s">
        <v>95</v>
      </c>
      <c r="E50" s="6" t="s">
        <v>368</v>
      </c>
      <c r="F50" s="30">
        <v>0</v>
      </c>
      <c r="G50" s="31">
        <v>677.78</v>
      </c>
      <c r="H50" s="30">
        <f t="shared" si="0"/>
        <v>677.78</v>
      </c>
    </row>
    <row r="51" spans="1:8">
      <c r="A51" s="2" t="s">
        <v>15</v>
      </c>
      <c r="B51" s="2" t="s">
        <v>41</v>
      </c>
      <c r="C51" s="1" t="s">
        <v>80</v>
      </c>
      <c r="D51" s="6" t="s">
        <v>96</v>
      </c>
      <c r="E51" s="6" t="s">
        <v>368</v>
      </c>
      <c r="F51" s="30">
        <v>0</v>
      </c>
      <c r="G51" s="31">
        <v>589.04999999999995</v>
      </c>
      <c r="H51" s="30">
        <f t="shared" si="0"/>
        <v>589.04999999999995</v>
      </c>
    </row>
    <row r="52" spans="1:8">
      <c r="A52" s="2" t="s">
        <v>15</v>
      </c>
      <c r="B52" s="2" t="s">
        <v>43</v>
      </c>
      <c r="C52" s="1" t="s">
        <v>80</v>
      </c>
      <c r="D52" s="6" t="s">
        <v>97</v>
      </c>
      <c r="E52" s="6" t="s">
        <v>368</v>
      </c>
      <c r="F52" s="30">
        <v>0</v>
      </c>
      <c r="G52" s="31">
        <v>518.71</v>
      </c>
      <c r="H52" s="30">
        <f t="shared" si="0"/>
        <v>518.71</v>
      </c>
    </row>
    <row r="53" spans="1:8">
      <c r="A53" s="2" t="s">
        <v>15</v>
      </c>
      <c r="B53" s="2">
        <v>19</v>
      </c>
      <c r="C53" s="1" t="s">
        <v>80</v>
      </c>
      <c r="D53" s="6" t="s">
        <v>98</v>
      </c>
      <c r="E53" s="6" t="s">
        <v>368</v>
      </c>
      <c r="F53" s="30">
        <v>0</v>
      </c>
      <c r="G53" s="31">
        <v>746.75</v>
      </c>
      <c r="H53" s="30">
        <f t="shared" si="0"/>
        <v>746.75</v>
      </c>
    </row>
    <row r="54" spans="1:8">
      <c r="A54" s="2" t="s">
        <v>15</v>
      </c>
      <c r="B54" s="2" t="s">
        <v>78</v>
      </c>
      <c r="C54" s="1" t="s">
        <v>80</v>
      </c>
      <c r="D54" s="6" t="s">
        <v>99</v>
      </c>
      <c r="E54" s="6" t="s">
        <v>368</v>
      </c>
      <c r="F54" s="30">
        <v>0</v>
      </c>
      <c r="G54" s="31">
        <v>461.53</v>
      </c>
      <c r="H54" s="30">
        <f t="shared" si="0"/>
        <v>461.53</v>
      </c>
    </row>
    <row r="55" spans="1:8">
      <c r="A55" s="2" t="s">
        <v>15</v>
      </c>
      <c r="B55" s="2">
        <v>21</v>
      </c>
      <c r="C55" s="1" t="s">
        <v>80</v>
      </c>
      <c r="D55" s="6" t="s">
        <v>293</v>
      </c>
      <c r="E55" s="6" t="s">
        <v>368</v>
      </c>
      <c r="F55" s="30">
        <v>0</v>
      </c>
      <c r="G55" s="31">
        <v>522.22</v>
      </c>
      <c r="H55" s="30">
        <f t="shared" si="0"/>
        <v>522.22</v>
      </c>
    </row>
    <row r="56" spans="1:8">
      <c r="A56" s="2" t="s">
        <v>15</v>
      </c>
      <c r="B56" s="2">
        <v>22</v>
      </c>
      <c r="C56" s="1" t="s">
        <v>80</v>
      </c>
      <c r="D56" s="6" t="s">
        <v>102</v>
      </c>
      <c r="E56" s="6" t="s">
        <v>368</v>
      </c>
      <c r="F56" s="30">
        <v>0</v>
      </c>
      <c r="G56" s="31">
        <v>454.07</v>
      </c>
      <c r="H56" s="30">
        <f t="shared" si="0"/>
        <v>454.07</v>
      </c>
    </row>
    <row r="57" spans="1:8">
      <c r="A57" s="2" t="s">
        <v>17</v>
      </c>
      <c r="B57" s="2" t="s">
        <v>8</v>
      </c>
      <c r="C57" s="1" t="s">
        <v>103</v>
      </c>
      <c r="D57" s="6" t="s">
        <v>103</v>
      </c>
      <c r="E57" s="6" t="s">
        <v>368</v>
      </c>
      <c r="F57" s="30">
        <v>0</v>
      </c>
      <c r="G57" s="31">
        <v>500</v>
      </c>
      <c r="H57" s="30">
        <f t="shared" si="0"/>
        <v>500</v>
      </c>
    </row>
    <row r="58" spans="1:8">
      <c r="A58" s="2" t="s">
        <v>17</v>
      </c>
      <c r="B58" s="2" t="s">
        <v>15</v>
      </c>
      <c r="C58" s="1" t="s">
        <v>103</v>
      </c>
      <c r="D58" s="6" t="s">
        <v>106</v>
      </c>
      <c r="E58" s="6" t="s">
        <v>368</v>
      </c>
      <c r="F58" s="30">
        <v>0</v>
      </c>
      <c r="G58" s="31">
        <v>814.66</v>
      </c>
      <c r="H58" s="30">
        <f t="shared" si="0"/>
        <v>814.66</v>
      </c>
    </row>
    <row r="59" spans="1:8">
      <c r="A59" s="2" t="s">
        <v>17</v>
      </c>
      <c r="B59" s="2" t="s">
        <v>17</v>
      </c>
      <c r="C59" s="1" t="s">
        <v>103</v>
      </c>
      <c r="D59" s="6" t="s">
        <v>107</v>
      </c>
      <c r="E59" s="6" t="s">
        <v>368</v>
      </c>
      <c r="F59" s="30">
        <v>0</v>
      </c>
      <c r="G59" s="31">
        <v>25</v>
      </c>
      <c r="H59" s="30">
        <f t="shared" si="0"/>
        <v>25</v>
      </c>
    </row>
    <row r="60" spans="1:8">
      <c r="A60" s="2" t="s">
        <v>17</v>
      </c>
      <c r="B60" s="2" t="s">
        <v>19</v>
      </c>
      <c r="C60" s="1" t="s">
        <v>103</v>
      </c>
      <c r="D60" s="6" t="s">
        <v>108</v>
      </c>
      <c r="E60" s="6" t="s">
        <v>368</v>
      </c>
      <c r="F60" s="30">
        <v>0</v>
      </c>
      <c r="G60" s="31">
        <v>485</v>
      </c>
      <c r="H60" s="30">
        <f t="shared" si="0"/>
        <v>485</v>
      </c>
    </row>
    <row r="61" spans="1:8">
      <c r="A61" s="2" t="s">
        <v>17</v>
      </c>
      <c r="B61" s="2" t="s">
        <v>23</v>
      </c>
      <c r="C61" s="1" t="s">
        <v>103</v>
      </c>
      <c r="D61" s="6" t="s">
        <v>300</v>
      </c>
      <c r="E61" s="6" t="s">
        <v>368</v>
      </c>
      <c r="F61" s="30">
        <v>0</v>
      </c>
      <c r="G61" s="31">
        <v>25</v>
      </c>
      <c r="H61" s="30">
        <f t="shared" si="0"/>
        <v>25</v>
      </c>
    </row>
    <row r="62" spans="1:8">
      <c r="A62" s="2" t="s">
        <v>17</v>
      </c>
      <c r="B62" s="2" t="s">
        <v>25</v>
      </c>
      <c r="C62" s="1" t="s">
        <v>103</v>
      </c>
      <c r="D62" s="6" t="s">
        <v>110</v>
      </c>
      <c r="E62" s="6" t="s">
        <v>368</v>
      </c>
      <c r="F62" s="30">
        <v>0</v>
      </c>
      <c r="G62" s="31">
        <v>5</v>
      </c>
      <c r="H62" s="30">
        <f t="shared" si="0"/>
        <v>5</v>
      </c>
    </row>
    <row r="63" spans="1:8">
      <c r="A63" s="2" t="s">
        <v>17</v>
      </c>
      <c r="B63" s="2" t="s">
        <v>27</v>
      </c>
      <c r="C63" s="1" t="s">
        <v>103</v>
      </c>
      <c r="D63" s="6" t="s">
        <v>111</v>
      </c>
      <c r="E63" s="6" t="s">
        <v>368</v>
      </c>
      <c r="F63" s="30">
        <v>0</v>
      </c>
      <c r="G63" s="31">
        <v>610.36</v>
      </c>
      <c r="H63" s="30">
        <f t="shared" si="0"/>
        <v>610.36</v>
      </c>
    </row>
    <row r="64" spans="1:8">
      <c r="A64" s="2" t="s">
        <v>17</v>
      </c>
      <c r="B64" s="2" t="s">
        <v>29</v>
      </c>
      <c r="C64" s="1" t="s">
        <v>103</v>
      </c>
      <c r="D64" s="6" t="s">
        <v>112</v>
      </c>
      <c r="E64" s="6" t="s">
        <v>368</v>
      </c>
      <c r="F64" s="30">
        <v>0</v>
      </c>
      <c r="G64" s="31">
        <v>569.4</v>
      </c>
      <c r="H64" s="30">
        <f t="shared" si="0"/>
        <v>569.4</v>
      </c>
    </row>
    <row r="65" spans="1:9">
      <c r="A65" s="2" t="s">
        <v>17</v>
      </c>
      <c r="B65" s="2">
        <v>12</v>
      </c>
      <c r="C65" s="1" t="s">
        <v>103</v>
      </c>
      <c r="D65" s="6" t="s">
        <v>301</v>
      </c>
      <c r="E65" s="6" t="s">
        <v>368</v>
      </c>
      <c r="F65" s="30">
        <v>0</v>
      </c>
      <c r="G65" s="31">
        <v>175.83</v>
      </c>
      <c r="H65" s="30">
        <f t="shared" si="0"/>
        <v>175.83</v>
      </c>
    </row>
    <row r="66" spans="1:9">
      <c r="A66" s="2" t="s">
        <v>17</v>
      </c>
      <c r="B66" s="2" t="s">
        <v>33</v>
      </c>
      <c r="C66" s="1" t="s">
        <v>103</v>
      </c>
      <c r="D66" s="6" t="s">
        <v>113</v>
      </c>
      <c r="E66" s="6" t="s">
        <v>368</v>
      </c>
      <c r="F66" s="30">
        <v>0</v>
      </c>
      <c r="G66" s="31">
        <v>5</v>
      </c>
      <c r="H66" s="30">
        <f t="shared" ref="H66:H129" si="1">+F66+G66</f>
        <v>5</v>
      </c>
    </row>
    <row r="67" spans="1:9">
      <c r="A67" s="2" t="s">
        <v>17</v>
      </c>
      <c r="B67" s="2" t="s">
        <v>35</v>
      </c>
      <c r="C67" s="1" t="s">
        <v>103</v>
      </c>
      <c r="D67" s="6" t="s">
        <v>114</v>
      </c>
      <c r="E67" s="6" t="s">
        <v>368</v>
      </c>
      <c r="F67" s="30">
        <v>0</v>
      </c>
      <c r="G67" s="31">
        <v>444.9</v>
      </c>
      <c r="H67" s="30">
        <f t="shared" si="1"/>
        <v>444.9</v>
      </c>
    </row>
    <row r="68" spans="1:9">
      <c r="A68" s="2" t="s">
        <v>17</v>
      </c>
      <c r="B68" s="2" t="s">
        <v>37</v>
      </c>
      <c r="C68" s="1" t="s">
        <v>103</v>
      </c>
      <c r="D68" s="6" t="s">
        <v>115</v>
      </c>
      <c r="E68" s="6" t="s">
        <v>368</v>
      </c>
      <c r="F68" s="30">
        <v>0</v>
      </c>
      <c r="G68" s="31">
        <v>837.52</v>
      </c>
      <c r="H68" s="30">
        <f t="shared" si="1"/>
        <v>837.52</v>
      </c>
    </row>
    <row r="69" spans="1:9">
      <c r="A69" s="2" t="s">
        <v>17</v>
      </c>
      <c r="B69" s="2" t="s">
        <v>39</v>
      </c>
      <c r="C69" s="1" t="s">
        <v>103</v>
      </c>
      <c r="D69" s="6" t="s">
        <v>116</v>
      </c>
      <c r="E69" s="6" t="s">
        <v>368</v>
      </c>
      <c r="F69" s="30">
        <v>0</v>
      </c>
      <c r="G69" s="31">
        <v>272.51</v>
      </c>
      <c r="H69" s="30">
        <f t="shared" si="1"/>
        <v>272.51</v>
      </c>
    </row>
    <row r="70" spans="1:9">
      <c r="A70" s="2" t="s">
        <v>17</v>
      </c>
      <c r="B70" s="2" t="s">
        <v>41</v>
      </c>
      <c r="C70" s="1" t="s">
        <v>103</v>
      </c>
      <c r="D70" s="6" t="s">
        <v>117</v>
      </c>
      <c r="E70" s="6" t="s">
        <v>368</v>
      </c>
      <c r="F70" s="30">
        <v>0</v>
      </c>
      <c r="G70" s="31">
        <v>335.74</v>
      </c>
      <c r="H70" s="30">
        <f t="shared" si="1"/>
        <v>335.74</v>
      </c>
    </row>
    <row r="71" spans="1:9">
      <c r="A71" s="2" t="s">
        <v>17</v>
      </c>
      <c r="B71" s="2" t="s">
        <v>43</v>
      </c>
      <c r="C71" s="1" t="s">
        <v>103</v>
      </c>
      <c r="D71" s="6" t="s">
        <v>118</v>
      </c>
      <c r="E71" s="6" t="s">
        <v>368</v>
      </c>
      <c r="F71" s="30">
        <v>0</v>
      </c>
      <c r="G71" s="31">
        <v>498.71</v>
      </c>
      <c r="H71" s="30">
        <f t="shared" si="1"/>
        <v>498.71</v>
      </c>
    </row>
    <row r="72" spans="1:9">
      <c r="A72" s="2" t="s">
        <v>17</v>
      </c>
      <c r="B72" s="2" t="s">
        <v>77</v>
      </c>
      <c r="C72" s="1" t="s">
        <v>103</v>
      </c>
      <c r="D72" s="6" t="s">
        <v>119</v>
      </c>
      <c r="E72" s="6" t="s">
        <v>368</v>
      </c>
      <c r="F72" s="30">
        <v>0</v>
      </c>
      <c r="G72" s="31">
        <v>313.38</v>
      </c>
      <c r="H72" s="30">
        <f t="shared" si="1"/>
        <v>313.38</v>
      </c>
    </row>
    <row r="73" spans="1:9">
      <c r="A73" s="2" t="s">
        <v>17</v>
      </c>
      <c r="B73" s="2">
        <v>20</v>
      </c>
      <c r="C73" s="1" t="s">
        <v>103</v>
      </c>
      <c r="D73" s="6" t="s">
        <v>120</v>
      </c>
      <c r="E73" s="6" t="s">
        <v>368</v>
      </c>
      <c r="F73" s="30">
        <v>0</v>
      </c>
      <c r="G73" s="31">
        <v>103.12</v>
      </c>
      <c r="H73" s="30">
        <f>+G73+F73</f>
        <v>103.12</v>
      </c>
    </row>
    <row r="74" spans="1:9">
      <c r="A74" s="2" t="s">
        <v>17</v>
      </c>
      <c r="B74" s="2" t="s">
        <v>101</v>
      </c>
      <c r="C74" s="1" t="s">
        <v>103</v>
      </c>
      <c r="D74" s="6" t="s">
        <v>122</v>
      </c>
      <c r="E74" s="6" t="s">
        <v>368</v>
      </c>
      <c r="F74" s="30">
        <v>0</v>
      </c>
      <c r="G74" s="31">
        <v>1</v>
      </c>
      <c r="H74" s="30">
        <f t="shared" si="1"/>
        <v>1</v>
      </c>
    </row>
    <row r="75" spans="1:9">
      <c r="A75" s="2" t="s">
        <v>17</v>
      </c>
      <c r="B75" s="2" t="s">
        <v>123</v>
      </c>
      <c r="C75" s="1" t="s">
        <v>103</v>
      </c>
      <c r="D75" s="6" t="s">
        <v>124</v>
      </c>
      <c r="E75" s="6" t="s">
        <v>368</v>
      </c>
      <c r="F75" s="30">
        <v>0</v>
      </c>
      <c r="G75" s="31">
        <v>175</v>
      </c>
      <c r="H75" s="30">
        <f t="shared" si="1"/>
        <v>175</v>
      </c>
    </row>
    <row r="76" spans="1:9">
      <c r="A76" s="2" t="s">
        <v>19</v>
      </c>
      <c r="B76" s="2" t="s">
        <v>8</v>
      </c>
      <c r="C76" s="1" t="s">
        <v>125</v>
      </c>
      <c r="D76" s="6" t="s">
        <v>125</v>
      </c>
      <c r="E76" s="6" t="s">
        <v>368</v>
      </c>
      <c r="F76" s="30">
        <v>0</v>
      </c>
      <c r="G76" s="31">
        <v>1504.27</v>
      </c>
      <c r="H76" s="30">
        <f t="shared" si="1"/>
        <v>1504.27</v>
      </c>
      <c r="I76" s="1" t="s">
        <v>14</v>
      </c>
    </row>
    <row r="77" spans="1:9">
      <c r="A77" s="2" t="s">
        <v>19</v>
      </c>
      <c r="B77" s="2" t="s">
        <v>10</v>
      </c>
      <c r="C77" s="1" t="s">
        <v>125</v>
      </c>
      <c r="D77" s="6" t="s">
        <v>126</v>
      </c>
      <c r="E77" s="6" t="s">
        <v>368</v>
      </c>
      <c r="F77" s="30">
        <v>0</v>
      </c>
      <c r="G77" s="31">
        <v>1600</v>
      </c>
      <c r="H77" s="30">
        <f t="shared" si="1"/>
        <v>1600</v>
      </c>
    </row>
    <row r="78" spans="1:9">
      <c r="A78" s="2" t="s">
        <v>19</v>
      </c>
      <c r="B78" s="2" t="s">
        <v>12</v>
      </c>
      <c r="C78" s="1" t="s">
        <v>125</v>
      </c>
      <c r="D78" s="6" t="s">
        <v>127</v>
      </c>
      <c r="E78" s="6" t="s">
        <v>368</v>
      </c>
      <c r="F78" s="30">
        <v>0</v>
      </c>
      <c r="G78" s="31">
        <v>1683.04</v>
      </c>
      <c r="H78" s="30">
        <f t="shared" si="1"/>
        <v>1683.04</v>
      </c>
    </row>
    <row r="79" spans="1:9">
      <c r="A79" s="2" t="s">
        <v>19</v>
      </c>
      <c r="B79" s="2" t="s">
        <v>15</v>
      </c>
      <c r="C79" s="1" t="s">
        <v>125</v>
      </c>
      <c r="D79" s="6" t="s">
        <v>128</v>
      </c>
      <c r="E79" s="6" t="s">
        <v>368</v>
      </c>
      <c r="F79" s="30">
        <v>0</v>
      </c>
      <c r="G79" s="31">
        <v>1048.1500000000001</v>
      </c>
      <c r="H79" s="30">
        <f t="shared" si="1"/>
        <v>1048.1500000000001</v>
      </c>
    </row>
    <row r="80" spans="1:9">
      <c r="A80" s="2" t="s">
        <v>19</v>
      </c>
      <c r="B80" s="2" t="s">
        <v>17</v>
      </c>
      <c r="C80" s="1" t="s">
        <v>125</v>
      </c>
      <c r="D80" s="6" t="s">
        <v>129</v>
      </c>
      <c r="E80" s="6" t="s">
        <v>368</v>
      </c>
      <c r="F80" s="30">
        <v>0</v>
      </c>
      <c r="G80" s="31">
        <v>200</v>
      </c>
      <c r="H80" s="30">
        <f t="shared" si="1"/>
        <v>200</v>
      </c>
    </row>
    <row r="81" spans="1:8">
      <c r="A81" s="2" t="s">
        <v>19</v>
      </c>
      <c r="B81" s="2" t="s">
        <v>19</v>
      </c>
      <c r="C81" s="1" t="s">
        <v>125</v>
      </c>
      <c r="D81" s="6" t="s">
        <v>130</v>
      </c>
      <c r="E81" s="6" t="s">
        <v>368</v>
      </c>
      <c r="F81" s="30">
        <v>0</v>
      </c>
      <c r="G81" s="31">
        <v>527.54999999999995</v>
      </c>
      <c r="H81" s="30">
        <f t="shared" si="1"/>
        <v>527.54999999999995</v>
      </c>
    </row>
    <row r="82" spans="1:8">
      <c r="A82" s="2" t="s">
        <v>19</v>
      </c>
      <c r="B82" s="2" t="s">
        <v>21</v>
      </c>
      <c r="C82" s="1" t="s">
        <v>125</v>
      </c>
      <c r="D82" s="6" t="s">
        <v>131</v>
      </c>
      <c r="E82" s="6" t="s">
        <v>368</v>
      </c>
      <c r="F82" s="30">
        <v>0</v>
      </c>
      <c r="G82" s="31">
        <v>784.53</v>
      </c>
      <c r="H82" s="30">
        <f t="shared" si="1"/>
        <v>784.53</v>
      </c>
    </row>
    <row r="83" spans="1:8">
      <c r="A83" s="2" t="s">
        <v>19</v>
      </c>
      <c r="B83" s="2" t="s">
        <v>23</v>
      </c>
      <c r="C83" s="1" t="s">
        <v>125</v>
      </c>
      <c r="D83" s="6" t="s">
        <v>132</v>
      </c>
      <c r="E83" s="6" t="s">
        <v>368</v>
      </c>
      <c r="F83" s="30">
        <v>0</v>
      </c>
      <c r="G83" s="31">
        <v>667.32</v>
      </c>
      <c r="H83" s="30">
        <f t="shared" si="1"/>
        <v>667.32</v>
      </c>
    </row>
    <row r="84" spans="1:8">
      <c r="A84" s="2" t="s">
        <v>19</v>
      </c>
      <c r="B84" s="2" t="s">
        <v>25</v>
      </c>
      <c r="C84" s="1" t="s">
        <v>125</v>
      </c>
      <c r="D84" s="6" t="s">
        <v>133</v>
      </c>
      <c r="E84" s="6" t="s">
        <v>368</v>
      </c>
      <c r="F84" s="30">
        <v>0</v>
      </c>
      <c r="G84" s="31">
        <v>875.71</v>
      </c>
      <c r="H84" s="30">
        <f t="shared" si="1"/>
        <v>875.71</v>
      </c>
    </row>
    <row r="85" spans="1:8">
      <c r="A85" s="2" t="s">
        <v>19</v>
      </c>
      <c r="B85" s="2" t="s">
        <v>27</v>
      </c>
      <c r="C85" s="1" t="s">
        <v>125</v>
      </c>
      <c r="D85" s="6" t="s">
        <v>134</v>
      </c>
      <c r="E85" s="6" t="s">
        <v>368</v>
      </c>
      <c r="F85" s="30">
        <v>0</v>
      </c>
      <c r="G85" s="31">
        <v>454.37</v>
      </c>
      <c r="H85" s="30">
        <f t="shared" si="1"/>
        <v>454.37</v>
      </c>
    </row>
    <row r="86" spans="1:8">
      <c r="A86" s="2" t="s">
        <v>19</v>
      </c>
      <c r="B86" s="2" t="s">
        <v>29</v>
      </c>
      <c r="C86" s="1" t="s">
        <v>125</v>
      </c>
      <c r="D86" s="6" t="s">
        <v>135</v>
      </c>
      <c r="E86" s="6" t="s">
        <v>368</v>
      </c>
      <c r="F86" s="30">
        <v>0</v>
      </c>
      <c r="G86" s="31">
        <v>653.54999999999995</v>
      </c>
      <c r="H86" s="30">
        <f t="shared" si="1"/>
        <v>653.54999999999995</v>
      </c>
    </row>
    <row r="87" spans="1:8">
      <c r="A87" s="2" t="s">
        <v>19</v>
      </c>
      <c r="B87" s="2" t="s">
        <v>33</v>
      </c>
      <c r="C87" s="1" t="s">
        <v>125</v>
      </c>
      <c r="D87" s="6" t="s">
        <v>137</v>
      </c>
      <c r="E87" s="6" t="s">
        <v>368</v>
      </c>
      <c r="F87" s="30">
        <v>0</v>
      </c>
      <c r="G87" s="31">
        <v>511.69</v>
      </c>
      <c r="H87" s="30">
        <f t="shared" si="1"/>
        <v>511.69</v>
      </c>
    </row>
    <row r="88" spans="1:8">
      <c r="A88" s="2" t="s">
        <v>19</v>
      </c>
      <c r="B88" s="2" t="s">
        <v>35</v>
      </c>
      <c r="C88" s="1" t="s">
        <v>125</v>
      </c>
      <c r="D88" s="6" t="s">
        <v>138</v>
      </c>
      <c r="E88" s="6" t="s">
        <v>368</v>
      </c>
      <c r="F88" s="30">
        <v>0</v>
      </c>
      <c r="G88" s="31">
        <v>625.20000000000005</v>
      </c>
      <c r="H88" s="30">
        <f t="shared" si="1"/>
        <v>625.20000000000005</v>
      </c>
    </row>
    <row r="89" spans="1:8">
      <c r="A89" s="2" t="s">
        <v>19</v>
      </c>
      <c r="B89" s="2" t="s">
        <v>37</v>
      </c>
      <c r="C89" s="1" t="s">
        <v>125</v>
      </c>
      <c r="D89" s="6" t="s">
        <v>139</v>
      </c>
      <c r="E89" s="6" t="s">
        <v>368</v>
      </c>
      <c r="F89" s="30">
        <v>0</v>
      </c>
      <c r="G89" s="31">
        <v>364.61</v>
      </c>
      <c r="H89" s="30">
        <f t="shared" si="1"/>
        <v>364.61</v>
      </c>
    </row>
    <row r="90" spans="1:8">
      <c r="A90" s="2" t="s">
        <v>19</v>
      </c>
      <c r="B90" s="2" t="s">
        <v>39</v>
      </c>
      <c r="C90" s="1" t="s">
        <v>125</v>
      </c>
      <c r="D90" s="6" t="s">
        <v>140</v>
      </c>
      <c r="E90" s="6" t="s">
        <v>368</v>
      </c>
      <c r="F90" s="30">
        <v>0</v>
      </c>
      <c r="G90" s="31">
        <v>343.8</v>
      </c>
      <c r="H90" s="30">
        <f t="shared" si="1"/>
        <v>343.8</v>
      </c>
    </row>
    <row r="91" spans="1:8">
      <c r="A91" s="2" t="s">
        <v>21</v>
      </c>
      <c r="B91" s="2" t="s">
        <v>8</v>
      </c>
      <c r="C91" s="1" t="s">
        <v>141</v>
      </c>
      <c r="D91" s="6" t="s">
        <v>141</v>
      </c>
      <c r="E91" s="6" t="s">
        <v>368</v>
      </c>
      <c r="F91" s="30">
        <v>0</v>
      </c>
      <c r="G91" s="31">
        <v>1368.97</v>
      </c>
      <c r="H91" s="30">
        <f t="shared" si="1"/>
        <v>1368.97</v>
      </c>
    </row>
    <row r="92" spans="1:8">
      <c r="A92" s="2" t="s">
        <v>21</v>
      </c>
      <c r="B92" s="2" t="s">
        <v>10</v>
      </c>
      <c r="C92" s="1" t="s">
        <v>141</v>
      </c>
      <c r="D92" s="6" t="s">
        <v>142</v>
      </c>
      <c r="E92" s="6" t="s">
        <v>368</v>
      </c>
      <c r="F92" s="30">
        <v>0</v>
      </c>
      <c r="G92" s="31">
        <v>1108.25</v>
      </c>
      <c r="H92" s="30">
        <f t="shared" si="1"/>
        <v>1108.25</v>
      </c>
    </row>
    <row r="93" spans="1:8">
      <c r="A93" s="2" t="s">
        <v>21</v>
      </c>
      <c r="B93" s="2" t="s">
        <v>12</v>
      </c>
      <c r="C93" s="1" t="s">
        <v>141</v>
      </c>
      <c r="D93" s="6" t="s">
        <v>143</v>
      </c>
      <c r="E93" s="6" t="s">
        <v>368</v>
      </c>
      <c r="F93" s="30">
        <v>0</v>
      </c>
      <c r="G93" s="31">
        <v>550.16999999999996</v>
      </c>
      <c r="H93" s="30">
        <f t="shared" si="1"/>
        <v>550.16999999999996</v>
      </c>
    </row>
    <row r="94" spans="1:8">
      <c r="A94" s="2" t="s">
        <v>21</v>
      </c>
      <c r="B94" s="2" t="s">
        <v>17</v>
      </c>
      <c r="C94" s="1" t="s">
        <v>141</v>
      </c>
      <c r="D94" s="6" t="s">
        <v>145</v>
      </c>
      <c r="E94" s="6" t="s">
        <v>368</v>
      </c>
      <c r="F94" s="30">
        <v>0</v>
      </c>
      <c r="G94" s="31">
        <v>431.52</v>
      </c>
      <c r="H94" s="30">
        <f t="shared" si="1"/>
        <v>431.52</v>
      </c>
    </row>
    <row r="95" spans="1:8">
      <c r="A95" s="2" t="s">
        <v>21</v>
      </c>
      <c r="B95" s="2" t="s">
        <v>19</v>
      </c>
      <c r="C95" s="1" t="s">
        <v>141</v>
      </c>
      <c r="D95" s="6" t="s">
        <v>146</v>
      </c>
      <c r="E95" s="6" t="s">
        <v>368</v>
      </c>
      <c r="F95" s="30">
        <v>0</v>
      </c>
      <c r="G95" s="31">
        <v>500</v>
      </c>
      <c r="H95" s="30">
        <f t="shared" si="1"/>
        <v>500</v>
      </c>
    </row>
    <row r="96" spans="1:8">
      <c r="A96" s="2" t="s">
        <v>21</v>
      </c>
      <c r="B96" s="2" t="s">
        <v>21</v>
      </c>
      <c r="C96" s="1" t="s">
        <v>141</v>
      </c>
      <c r="D96" s="6" t="s">
        <v>147</v>
      </c>
      <c r="E96" s="6" t="s">
        <v>368</v>
      </c>
      <c r="F96" s="30">
        <v>0</v>
      </c>
      <c r="G96" s="31">
        <v>1478.05</v>
      </c>
      <c r="H96" s="30">
        <f t="shared" si="1"/>
        <v>1478.05</v>
      </c>
    </row>
    <row r="97" spans="1:8">
      <c r="A97" s="2" t="s">
        <v>21</v>
      </c>
      <c r="B97" s="2" t="s">
        <v>23</v>
      </c>
      <c r="C97" s="1" t="s">
        <v>141</v>
      </c>
      <c r="D97" s="6" t="s">
        <v>148</v>
      </c>
      <c r="E97" s="6" t="s">
        <v>368</v>
      </c>
      <c r="F97" s="30">
        <v>0</v>
      </c>
      <c r="G97" s="31">
        <v>625.97</v>
      </c>
      <c r="H97" s="30">
        <f t="shared" si="1"/>
        <v>625.97</v>
      </c>
    </row>
    <row r="98" spans="1:8">
      <c r="A98" s="2" t="s">
        <v>21</v>
      </c>
      <c r="B98" s="2" t="s">
        <v>25</v>
      </c>
      <c r="C98" s="1" t="s">
        <v>141</v>
      </c>
      <c r="D98" s="6" t="s">
        <v>149</v>
      </c>
      <c r="E98" s="6" t="s">
        <v>368</v>
      </c>
      <c r="F98" s="30">
        <v>0</v>
      </c>
      <c r="G98" s="31">
        <v>675.67</v>
      </c>
      <c r="H98" s="30">
        <f t="shared" si="1"/>
        <v>675.67</v>
      </c>
    </row>
    <row r="99" spans="1:8">
      <c r="A99" s="2" t="s">
        <v>21</v>
      </c>
      <c r="B99" s="2">
        <v>10</v>
      </c>
      <c r="C99" s="1" t="s">
        <v>141</v>
      </c>
      <c r="D99" s="6" t="s">
        <v>294</v>
      </c>
      <c r="E99" s="6" t="s">
        <v>368</v>
      </c>
      <c r="F99" s="30">
        <v>0</v>
      </c>
      <c r="G99" s="31">
        <v>300</v>
      </c>
      <c r="H99" s="30">
        <f t="shared" si="1"/>
        <v>300</v>
      </c>
    </row>
    <row r="100" spans="1:8">
      <c r="A100" s="2" t="s">
        <v>21</v>
      </c>
      <c r="B100" s="2" t="s">
        <v>29</v>
      </c>
      <c r="C100" s="1" t="s">
        <v>141</v>
      </c>
      <c r="D100" s="6" t="s">
        <v>150</v>
      </c>
      <c r="E100" s="6" t="s">
        <v>368</v>
      </c>
      <c r="F100" s="30">
        <v>0</v>
      </c>
      <c r="G100" s="31">
        <v>412</v>
      </c>
      <c r="H100" s="30">
        <f t="shared" si="1"/>
        <v>412</v>
      </c>
    </row>
    <row r="101" spans="1:8">
      <c r="A101" s="2" t="s">
        <v>21</v>
      </c>
      <c r="B101" s="2">
        <v>12</v>
      </c>
      <c r="C101" s="1" t="s">
        <v>141</v>
      </c>
      <c r="D101" s="6" t="s">
        <v>295</v>
      </c>
      <c r="E101" s="6" t="s">
        <v>368</v>
      </c>
      <c r="F101" s="30">
        <v>0</v>
      </c>
      <c r="G101" s="31">
        <v>673.23</v>
      </c>
      <c r="H101" s="30">
        <f t="shared" si="1"/>
        <v>673.23</v>
      </c>
    </row>
    <row r="102" spans="1:8">
      <c r="A102" s="2" t="s">
        <v>21</v>
      </c>
      <c r="B102" s="2" t="s">
        <v>33</v>
      </c>
      <c r="C102" s="1" t="s">
        <v>141</v>
      </c>
      <c r="D102" s="6" t="s">
        <v>151</v>
      </c>
      <c r="E102" s="6" t="s">
        <v>368</v>
      </c>
      <c r="F102" s="30">
        <v>0</v>
      </c>
      <c r="G102" s="31">
        <v>413.77</v>
      </c>
      <c r="H102" s="30">
        <f t="shared" si="1"/>
        <v>413.77</v>
      </c>
    </row>
    <row r="103" spans="1:8">
      <c r="A103" s="2" t="s">
        <v>21</v>
      </c>
      <c r="B103" s="2" t="s">
        <v>35</v>
      </c>
      <c r="C103" s="1" t="s">
        <v>141</v>
      </c>
      <c r="D103" s="6" t="s">
        <v>152</v>
      </c>
      <c r="E103" s="6" t="s">
        <v>368</v>
      </c>
      <c r="F103" s="30">
        <v>0</v>
      </c>
      <c r="G103" s="31">
        <v>399.72</v>
      </c>
      <c r="H103" s="30">
        <f t="shared" si="1"/>
        <v>399.72</v>
      </c>
    </row>
    <row r="104" spans="1:8">
      <c r="A104" s="2" t="s">
        <v>21</v>
      </c>
      <c r="B104" s="2" t="s">
        <v>37</v>
      </c>
      <c r="C104" s="1" t="s">
        <v>141</v>
      </c>
      <c r="D104" s="6" t="s">
        <v>153</v>
      </c>
      <c r="E104" s="6" t="s">
        <v>368</v>
      </c>
      <c r="F104" s="30">
        <v>0</v>
      </c>
      <c r="G104" s="31">
        <v>57.142857142857146</v>
      </c>
      <c r="H104" s="30">
        <f t="shared" si="1"/>
        <v>57.142857142857146</v>
      </c>
    </row>
    <row r="105" spans="1:8">
      <c r="A105" s="2" t="s">
        <v>21</v>
      </c>
      <c r="B105" s="2" t="s">
        <v>39</v>
      </c>
      <c r="C105" s="1" t="s">
        <v>141</v>
      </c>
      <c r="D105" s="6" t="s">
        <v>369</v>
      </c>
      <c r="E105" s="6" t="s">
        <v>368</v>
      </c>
      <c r="F105" s="30">
        <v>0</v>
      </c>
      <c r="G105" s="31">
        <v>372.35</v>
      </c>
      <c r="H105" s="30">
        <f t="shared" si="1"/>
        <v>372.35</v>
      </c>
    </row>
    <row r="106" spans="1:8">
      <c r="A106" s="2" t="s">
        <v>21</v>
      </c>
      <c r="B106" s="2" t="s">
        <v>41</v>
      </c>
      <c r="C106" s="1" t="s">
        <v>141</v>
      </c>
      <c r="D106" s="6" t="s">
        <v>154</v>
      </c>
      <c r="E106" s="6" t="s">
        <v>368</v>
      </c>
      <c r="F106" s="30">
        <v>0</v>
      </c>
      <c r="G106" s="31">
        <v>225</v>
      </c>
      <c r="H106" s="30">
        <f t="shared" si="1"/>
        <v>225</v>
      </c>
    </row>
    <row r="107" spans="1:8">
      <c r="A107" s="2" t="s">
        <v>21</v>
      </c>
      <c r="B107" s="2">
        <v>18</v>
      </c>
      <c r="C107" s="1" t="s">
        <v>141</v>
      </c>
      <c r="D107" s="6" t="s">
        <v>155</v>
      </c>
      <c r="E107" s="6" t="s">
        <v>368</v>
      </c>
      <c r="F107" s="30">
        <v>0</v>
      </c>
      <c r="G107" s="31">
        <v>338.06</v>
      </c>
      <c r="H107" s="30">
        <f t="shared" si="1"/>
        <v>338.06</v>
      </c>
    </row>
    <row r="108" spans="1:8">
      <c r="A108" s="2" t="s">
        <v>23</v>
      </c>
      <c r="B108" s="2" t="s">
        <v>8</v>
      </c>
      <c r="C108" s="1" t="s">
        <v>156</v>
      </c>
      <c r="D108" s="6" t="s">
        <v>157</v>
      </c>
      <c r="E108" s="6" t="s">
        <v>368</v>
      </c>
      <c r="F108" s="30">
        <v>0</v>
      </c>
      <c r="G108" s="31">
        <v>1780.74</v>
      </c>
      <c r="H108" s="30">
        <f t="shared" si="1"/>
        <v>1780.74</v>
      </c>
    </row>
    <row r="109" spans="1:8">
      <c r="A109" s="2" t="s">
        <v>23</v>
      </c>
      <c r="B109" s="2" t="s">
        <v>10</v>
      </c>
      <c r="C109" s="1" t="s">
        <v>156</v>
      </c>
      <c r="D109" s="6" t="s">
        <v>158</v>
      </c>
      <c r="E109" s="6" t="s">
        <v>368</v>
      </c>
      <c r="F109" s="30">
        <v>0</v>
      </c>
      <c r="G109" s="31">
        <v>1273.8800000000001</v>
      </c>
      <c r="H109" s="30">
        <f t="shared" si="1"/>
        <v>1273.8800000000001</v>
      </c>
    </row>
    <row r="110" spans="1:8">
      <c r="A110" s="2" t="s">
        <v>23</v>
      </c>
      <c r="B110" s="2" t="s">
        <v>12</v>
      </c>
      <c r="C110" s="1" t="s">
        <v>156</v>
      </c>
      <c r="D110" s="6" t="s">
        <v>159</v>
      </c>
      <c r="E110" s="6" t="s">
        <v>368</v>
      </c>
      <c r="F110" s="30">
        <v>0</v>
      </c>
      <c r="G110" s="31">
        <v>628.04999999999995</v>
      </c>
      <c r="H110" s="30">
        <f t="shared" si="1"/>
        <v>628.04999999999995</v>
      </c>
    </row>
    <row r="111" spans="1:8">
      <c r="A111" s="2" t="s">
        <v>23</v>
      </c>
      <c r="B111" s="2" t="s">
        <v>17</v>
      </c>
      <c r="C111" s="1" t="s">
        <v>156</v>
      </c>
      <c r="D111" s="6" t="s">
        <v>161</v>
      </c>
      <c r="E111" s="6" t="s">
        <v>368</v>
      </c>
      <c r="F111" s="30">
        <v>0</v>
      </c>
      <c r="G111" s="31">
        <v>836.84</v>
      </c>
      <c r="H111" s="30">
        <f t="shared" si="1"/>
        <v>836.84</v>
      </c>
    </row>
    <row r="112" spans="1:8">
      <c r="A112" s="2" t="s">
        <v>23</v>
      </c>
      <c r="B112" s="2" t="s">
        <v>19</v>
      </c>
      <c r="C112" s="1" t="s">
        <v>156</v>
      </c>
      <c r="D112" s="6" t="s">
        <v>162</v>
      </c>
      <c r="E112" s="6" t="s">
        <v>368</v>
      </c>
      <c r="F112" s="30">
        <v>0</v>
      </c>
      <c r="G112" s="31">
        <v>373.4</v>
      </c>
      <c r="H112" s="30">
        <f t="shared" si="1"/>
        <v>373.4</v>
      </c>
    </row>
    <row r="113" spans="1:8">
      <c r="A113" s="2" t="s">
        <v>23</v>
      </c>
      <c r="B113" s="2" t="s">
        <v>21</v>
      </c>
      <c r="C113" s="1" t="s">
        <v>156</v>
      </c>
      <c r="D113" s="6" t="s">
        <v>163</v>
      </c>
      <c r="E113" s="6" t="s">
        <v>368</v>
      </c>
      <c r="F113" s="30">
        <v>0</v>
      </c>
      <c r="G113" s="31">
        <v>237.41</v>
      </c>
      <c r="H113" s="30">
        <f t="shared" si="1"/>
        <v>237.41</v>
      </c>
    </row>
    <row r="114" spans="1:8">
      <c r="A114" s="2" t="s">
        <v>23</v>
      </c>
      <c r="B114" s="2" t="s">
        <v>23</v>
      </c>
      <c r="C114" s="1" t="s">
        <v>156</v>
      </c>
      <c r="D114" s="6" t="s">
        <v>164</v>
      </c>
      <c r="E114" s="6" t="s">
        <v>368</v>
      </c>
      <c r="F114" s="30">
        <v>0</v>
      </c>
      <c r="G114" s="31">
        <v>474.5</v>
      </c>
      <c r="H114" s="30">
        <f t="shared" si="1"/>
        <v>474.5</v>
      </c>
    </row>
    <row r="115" spans="1:8">
      <c r="A115" s="2" t="s">
        <v>23</v>
      </c>
      <c r="B115" s="2" t="s">
        <v>25</v>
      </c>
      <c r="C115" s="1" t="s">
        <v>156</v>
      </c>
      <c r="D115" s="6" t="s">
        <v>165</v>
      </c>
      <c r="E115" s="6" t="s">
        <v>368</v>
      </c>
      <c r="F115" s="30">
        <v>0</v>
      </c>
      <c r="G115" s="31">
        <v>150</v>
      </c>
      <c r="H115" s="30">
        <f t="shared" si="1"/>
        <v>150</v>
      </c>
    </row>
    <row r="116" spans="1:8">
      <c r="A116" s="2" t="str">
        <f>+A115</f>
        <v>08</v>
      </c>
      <c r="B116" s="2">
        <v>10</v>
      </c>
      <c r="C116" s="1" t="s">
        <v>156</v>
      </c>
      <c r="D116" s="6" t="s">
        <v>166</v>
      </c>
      <c r="E116" s="6" t="s">
        <v>368</v>
      </c>
      <c r="F116" s="30">
        <v>0</v>
      </c>
      <c r="G116" s="31">
        <v>386.61</v>
      </c>
      <c r="H116" s="30">
        <f t="shared" si="1"/>
        <v>386.61</v>
      </c>
    </row>
    <row r="117" spans="1:8">
      <c r="A117" s="2" t="s">
        <v>23</v>
      </c>
      <c r="B117" s="2" t="s">
        <v>29</v>
      </c>
      <c r="C117" s="1" t="s">
        <v>156</v>
      </c>
      <c r="D117" s="6" t="s">
        <v>167</v>
      </c>
      <c r="E117" s="6" t="s">
        <v>368</v>
      </c>
      <c r="F117" s="30">
        <v>0</v>
      </c>
      <c r="G117" s="31">
        <v>435.92</v>
      </c>
      <c r="H117" s="30">
        <f t="shared" si="1"/>
        <v>435.92</v>
      </c>
    </row>
    <row r="118" spans="1:8">
      <c r="A118" s="2" t="s">
        <v>23</v>
      </c>
      <c r="B118" s="2" t="s">
        <v>31</v>
      </c>
      <c r="C118" s="1" t="s">
        <v>156</v>
      </c>
      <c r="D118" s="6" t="s">
        <v>168</v>
      </c>
      <c r="E118" s="6" t="s">
        <v>368</v>
      </c>
      <c r="F118" s="30">
        <v>0</v>
      </c>
      <c r="G118" s="31">
        <v>825.6</v>
      </c>
      <c r="H118" s="30">
        <f t="shared" si="1"/>
        <v>825.6</v>
      </c>
    </row>
    <row r="119" spans="1:8">
      <c r="A119" s="2" t="s">
        <v>23</v>
      </c>
      <c r="B119" s="2" t="s">
        <v>33</v>
      </c>
      <c r="C119" s="1" t="s">
        <v>156</v>
      </c>
      <c r="D119" s="6" t="s">
        <v>169</v>
      </c>
      <c r="E119" s="6" t="s">
        <v>368</v>
      </c>
      <c r="F119" s="30">
        <v>0</v>
      </c>
      <c r="G119" s="31">
        <v>75</v>
      </c>
      <c r="H119" s="30">
        <f t="shared" si="1"/>
        <v>75</v>
      </c>
    </row>
    <row r="120" spans="1:8">
      <c r="A120" s="2" t="s">
        <v>23</v>
      </c>
      <c r="B120" s="2" t="s">
        <v>35</v>
      </c>
      <c r="C120" s="1" t="s">
        <v>156</v>
      </c>
      <c r="D120" s="6" t="s">
        <v>170</v>
      </c>
      <c r="E120" s="6" t="s">
        <v>368</v>
      </c>
      <c r="F120" s="30">
        <v>0</v>
      </c>
      <c r="G120" s="31">
        <v>401.17</v>
      </c>
      <c r="H120" s="30">
        <f t="shared" si="1"/>
        <v>401.17</v>
      </c>
    </row>
    <row r="121" spans="1:8">
      <c r="A121" s="2" t="s">
        <v>23</v>
      </c>
      <c r="B121" s="2" t="s">
        <v>37</v>
      </c>
      <c r="C121" s="1" t="s">
        <v>156</v>
      </c>
      <c r="D121" s="6" t="s">
        <v>171</v>
      </c>
      <c r="E121" s="6" t="s">
        <v>370</v>
      </c>
      <c r="F121" s="30">
        <v>0</v>
      </c>
      <c r="G121" s="31">
        <v>216</v>
      </c>
      <c r="H121" s="30">
        <f t="shared" si="1"/>
        <v>216</v>
      </c>
    </row>
    <row r="122" spans="1:8">
      <c r="A122" s="2" t="e">
        <f>+#REF!</f>
        <v>#REF!</v>
      </c>
      <c r="B122" s="2">
        <v>17</v>
      </c>
      <c r="C122" s="1" t="s">
        <v>156</v>
      </c>
      <c r="D122" s="6" t="s">
        <v>296</v>
      </c>
      <c r="E122" s="6" t="s">
        <v>368</v>
      </c>
      <c r="F122" s="30">
        <v>0</v>
      </c>
      <c r="G122" s="31">
        <v>100</v>
      </c>
      <c r="H122" s="30">
        <f t="shared" si="1"/>
        <v>100</v>
      </c>
    </row>
    <row r="123" spans="1:8">
      <c r="A123" s="2" t="s">
        <v>23</v>
      </c>
      <c r="B123" s="2" t="s">
        <v>43</v>
      </c>
      <c r="C123" s="1" t="s">
        <v>156</v>
      </c>
      <c r="D123" s="6" t="s">
        <v>173</v>
      </c>
      <c r="E123" s="6" t="s">
        <v>368</v>
      </c>
      <c r="F123" s="30">
        <v>0</v>
      </c>
      <c r="G123" s="31">
        <v>200</v>
      </c>
      <c r="H123" s="30">
        <f t="shared" si="1"/>
        <v>200</v>
      </c>
    </row>
    <row r="124" spans="1:8">
      <c r="A124" s="2" t="s">
        <v>23</v>
      </c>
      <c r="B124" s="2" t="s">
        <v>77</v>
      </c>
      <c r="C124" s="1" t="s">
        <v>156</v>
      </c>
      <c r="D124" s="6" t="s">
        <v>174</v>
      </c>
      <c r="E124" s="6" t="s">
        <v>368</v>
      </c>
      <c r="F124" s="30">
        <v>0</v>
      </c>
      <c r="G124" s="31">
        <v>250.84</v>
      </c>
      <c r="H124" s="30">
        <f t="shared" si="1"/>
        <v>250.84</v>
      </c>
    </row>
    <row r="125" spans="1:8">
      <c r="A125" s="2" t="s">
        <v>23</v>
      </c>
      <c r="B125" s="2" t="s">
        <v>78</v>
      </c>
      <c r="C125" s="1" t="s">
        <v>156</v>
      </c>
      <c r="D125" s="6" t="s">
        <v>175</v>
      </c>
      <c r="E125" s="6" t="s">
        <v>368</v>
      </c>
      <c r="F125" s="30">
        <v>0</v>
      </c>
      <c r="G125" s="31">
        <v>176.29</v>
      </c>
      <c r="H125" s="30">
        <f t="shared" si="1"/>
        <v>176.29</v>
      </c>
    </row>
    <row r="126" spans="1:8">
      <c r="A126" s="2" t="s">
        <v>23</v>
      </c>
      <c r="B126" s="2" t="s">
        <v>100</v>
      </c>
      <c r="C126" s="1" t="s">
        <v>156</v>
      </c>
      <c r="D126" s="6" t="s">
        <v>176</v>
      </c>
      <c r="E126" s="6" t="s">
        <v>368</v>
      </c>
      <c r="F126" s="30">
        <v>0</v>
      </c>
      <c r="G126" s="31">
        <v>210.64</v>
      </c>
      <c r="H126" s="30">
        <f t="shared" si="1"/>
        <v>210.64</v>
      </c>
    </row>
    <row r="127" spans="1:8">
      <c r="A127" s="2" t="str">
        <f>+A126</f>
        <v>08</v>
      </c>
      <c r="B127" s="2">
        <v>22</v>
      </c>
      <c r="C127" s="1" t="s">
        <v>156</v>
      </c>
      <c r="D127" s="6" t="s">
        <v>177</v>
      </c>
      <c r="E127" s="6" t="s">
        <v>368</v>
      </c>
      <c r="F127" s="30">
        <v>0</v>
      </c>
      <c r="G127" s="31">
        <v>925.05</v>
      </c>
      <c r="H127" s="30">
        <f t="shared" si="1"/>
        <v>925.05</v>
      </c>
    </row>
    <row r="128" spans="1:8">
      <c r="A128" s="2" t="s">
        <v>25</v>
      </c>
      <c r="B128" s="2" t="s">
        <v>8</v>
      </c>
      <c r="C128" s="1" t="s">
        <v>178</v>
      </c>
      <c r="D128" s="6" t="s">
        <v>178</v>
      </c>
      <c r="E128" s="6" t="s">
        <v>368</v>
      </c>
      <c r="F128" s="30">
        <v>0</v>
      </c>
      <c r="G128" s="31">
        <v>1221.05</v>
      </c>
      <c r="H128" s="30">
        <f t="shared" si="1"/>
        <v>1221.05</v>
      </c>
    </row>
    <row r="129" spans="1:8">
      <c r="A129" s="2" t="s">
        <v>25</v>
      </c>
      <c r="B129" s="2" t="s">
        <v>10</v>
      </c>
      <c r="C129" s="1" t="s">
        <v>178</v>
      </c>
      <c r="D129" s="6" t="s">
        <v>179</v>
      </c>
      <c r="E129" s="6" t="s">
        <v>368</v>
      </c>
      <c r="F129" s="30">
        <v>0</v>
      </c>
      <c r="G129" s="31">
        <v>667.55</v>
      </c>
      <c r="H129" s="30">
        <f t="shared" si="1"/>
        <v>667.55</v>
      </c>
    </row>
    <row r="130" spans="1:8">
      <c r="A130" s="2" t="s">
        <v>25</v>
      </c>
      <c r="B130" s="2" t="s">
        <v>12</v>
      </c>
      <c r="C130" s="1" t="s">
        <v>178</v>
      </c>
      <c r="D130" s="6" t="s">
        <v>180</v>
      </c>
      <c r="E130" s="6" t="s">
        <v>368</v>
      </c>
      <c r="F130" s="30">
        <v>0</v>
      </c>
      <c r="G130" s="31">
        <v>665.76</v>
      </c>
      <c r="H130" s="30">
        <f t="shared" ref="H130:H193" si="2">+F130+G130</f>
        <v>665.76</v>
      </c>
    </row>
    <row r="131" spans="1:8">
      <c r="A131" s="2" t="s">
        <v>25</v>
      </c>
      <c r="B131" s="2" t="s">
        <v>15</v>
      </c>
      <c r="C131" s="1" t="s">
        <v>178</v>
      </c>
      <c r="D131" s="6" t="s">
        <v>181</v>
      </c>
      <c r="E131" s="6" t="s">
        <v>368</v>
      </c>
      <c r="F131" s="30">
        <v>0</v>
      </c>
      <c r="G131" s="31">
        <v>744.36</v>
      </c>
      <c r="H131" s="30">
        <f t="shared" si="2"/>
        <v>744.36</v>
      </c>
    </row>
    <row r="132" spans="1:8">
      <c r="A132" s="2" t="s">
        <v>25</v>
      </c>
      <c r="B132" s="2" t="s">
        <v>17</v>
      </c>
      <c r="C132" s="1" t="s">
        <v>178</v>
      </c>
      <c r="D132" s="6" t="s">
        <v>182</v>
      </c>
      <c r="E132" s="6" t="s">
        <v>368</v>
      </c>
      <c r="F132" s="30">
        <v>0</v>
      </c>
      <c r="G132" s="31">
        <v>408.51</v>
      </c>
      <c r="H132" s="30">
        <f t="shared" si="2"/>
        <v>408.51</v>
      </c>
    </row>
    <row r="133" spans="1:8">
      <c r="A133" s="2" t="s">
        <v>25</v>
      </c>
      <c r="B133" s="2" t="s">
        <v>21</v>
      </c>
      <c r="C133" s="1" t="s">
        <v>178</v>
      </c>
      <c r="D133" s="6" t="s">
        <v>184</v>
      </c>
      <c r="E133" s="6" t="s">
        <v>368</v>
      </c>
      <c r="F133" s="30">
        <v>0</v>
      </c>
      <c r="G133" s="31">
        <v>252.19</v>
      </c>
      <c r="H133" s="30">
        <f t="shared" si="2"/>
        <v>252.19</v>
      </c>
    </row>
    <row r="134" spans="1:8">
      <c r="A134" s="2" t="s">
        <v>25</v>
      </c>
      <c r="B134" s="2" t="s">
        <v>23</v>
      </c>
      <c r="C134" s="1" t="s">
        <v>178</v>
      </c>
      <c r="D134" s="6" t="s">
        <v>185</v>
      </c>
      <c r="E134" s="6" t="s">
        <v>368</v>
      </c>
      <c r="F134" s="30">
        <v>0</v>
      </c>
      <c r="G134" s="31">
        <v>221.27</v>
      </c>
      <c r="H134" s="30">
        <f t="shared" si="2"/>
        <v>221.27</v>
      </c>
    </row>
    <row r="135" spans="1:8">
      <c r="A135" s="2" t="s">
        <v>25</v>
      </c>
      <c r="B135" s="2" t="s">
        <v>25</v>
      </c>
      <c r="C135" s="1" t="s">
        <v>178</v>
      </c>
      <c r="D135" s="6" t="s">
        <v>186</v>
      </c>
      <c r="E135" s="6" t="s">
        <v>368</v>
      </c>
      <c r="F135" s="30">
        <v>0</v>
      </c>
      <c r="G135" s="31">
        <v>212.19</v>
      </c>
      <c r="H135" s="30">
        <f t="shared" si="2"/>
        <v>212.19</v>
      </c>
    </row>
    <row r="136" spans="1:8">
      <c r="A136" s="2" t="s">
        <v>25</v>
      </c>
      <c r="B136" s="2" t="s">
        <v>27</v>
      </c>
      <c r="C136" s="1" t="s">
        <v>178</v>
      </c>
      <c r="D136" s="6" t="s">
        <v>187</v>
      </c>
      <c r="E136" s="6" t="s">
        <v>368</v>
      </c>
      <c r="F136" s="30">
        <v>0</v>
      </c>
      <c r="G136" s="31">
        <v>456.43</v>
      </c>
      <c r="H136" s="30">
        <f t="shared" si="2"/>
        <v>456.43</v>
      </c>
    </row>
    <row r="137" spans="1:8">
      <c r="A137" s="2" t="s">
        <v>25</v>
      </c>
      <c r="B137" s="2" t="s">
        <v>29</v>
      </c>
      <c r="C137" s="1" t="s">
        <v>178</v>
      </c>
      <c r="D137" s="6" t="s">
        <v>188</v>
      </c>
      <c r="E137" s="6" t="s">
        <v>368</v>
      </c>
      <c r="F137" s="30">
        <v>0</v>
      </c>
      <c r="G137" s="31">
        <v>200</v>
      </c>
      <c r="H137" s="30">
        <f t="shared" si="2"/>
        <v>200</v>
      </c>
    </row>
    <row r="138" spans="1:8">
      <c r="A138" s="2" t="s">
        <v>25</v>
      </c>
      <c r="B138" s="2" t="s">
        <v>33</v>
      </c>
      <c r="C138" s="1" t="s">
        <v>178</v>
      </c>
      <c r="D138" s="6" t="s">
        <v>190</v>
      </c>
      <c r="E138" s="6" t="s">
        <v>368</v>
      </c>
      <c r="F138" s="30">
        <v>0</v>
      </c>
      <c r="G138" s="31">
        <v>0</v>
      </c>
      <c r="H138" s="30">
        <v>10</v>
      </c>
    </row>
    <row r="139" spans="1:8">
      <c r="A139" s="2" t="s">
        <v>25</v>
      </c>
      <c r="B139" s="2" t="s">
        <v>35</v>
      </c>
      <c r="C139" s="1" t="s">
        <v>178</v>
      </c>
      <c r="D139" s="6" t="s">
        <v>191</v>
      </c>
      <c r="E139" s="6" t="s">
        <v>368</v>
      </c>
      <c r="F139" s="30">
        <v>0</v>
      </c>
      <c r="G139" s="31">
        <v>376.11</v>
      </c>
      <c r="H139" s="30">
        <f t="shared" si="2"/>
        <v>376.11</v>
      </c>
    </row>
    <row r="140" spans="1:8">
      <c r="A140" s="2" t="s">
        <v>25</v>
      </c>
      <c r="B140" s="2" t="s">
        <v>37</v>
      </c>
      <c r="C140" s="1" t="s">
        <v>178</v>
      </c>
      <c r="D140" s="6" t="s">
        <v>192</v>
      </c>
      <c r="E140" s="6" t="s">
        <v>368</v>
      </c>
      <c r="F140" s="30">
        <v>0</v>
      </c>
      <c r="G140" s="31">
        <v>371.49</v>
      </c>
      <c r="H140" s="30">
        <f t="shared" si="2"/>
        <v>371.49</v>
      </c>
    </row>
    <row r="141" spans="1:8">
      <c r="A141" s="2" t="s">
        <v>25</v>
      </c>
      <c r="B141" s="2" t="s">
        <v>41</v>
      </c>
      <c r="C141" s="1" t="s">
        <v>178</v>
      </c>
      <c r="D141" s="6" t="s">
        <v>194</v>
      </c>
      <c r="E141" s="6" t="s">
        <v>368</v>
      </c>
      <c r="F141" s="30">
        <v>0</v>
      </c>
      <c r="G141" s="31">
        <v>341.74</v>
      </c>
      <c r="H141" s="30">
        <f t="shared" si="2"/>
        <v>341.74</v>
      </c>
    </row>
    <row r="142" spans="1:8">
      <c r="A142" s="2" t="s">
        <v>25</v>
      </c>
      <c r="B142" s="2" t="s">
        <v>77</v>
      </c>
      <c r="C142" s="1" t="s">
        <v>178</v>
      </c>
      <c r="D142" s="6" t="s">
        <v>196</v>
      </c>
      <c r="E142" s="6" t="s">
        <v>368</v>
      </c>
      <c r="F142" s="30">
        <v>0</v>
      </c>
      <c r="G142" s="31">
        <v>265.35000000000002</v>
      </c>
      <c r="H142" s="30">
        <f t="shared" si="2"/>
        <v>265.35000000000002</v>
      </c>
    </row>
    <row r="143" spans="1:8">
      <c r="A143" s="2" t="s">
        <v>25</v>
      </c>
      <c r="B143" s="2" t="s">
        <v>78</v>
      </c>
      <c r="C143" s="1" t="s">
        <v>178</v>
      </c>
      <c r="D143" s="6" t="s">
        <v>197</v>
      </c>
      <c r="E143" s="6" t="s">
        <v>368</v>
      </c>
      <c r="F143" s="30">
        <v>0</v>
      </c>
      <c r="G143" s="31">
        <v>325.39999999999998</v>
      </c>
      <c r="H143" s="30">
        <f t="shared" si="2"/>
        <v>325.39999999999998</v>
      </c>
    </row>
    <row r="144" spans="1:8">
      <c r="A144" s="2" t="s">
        <v>25</v>
      </c>
      <c r="B144" s="2" t="s">
        <v>100</v>
      </c>
      <c r="C144" s="1" t="s">
        <v>178</v>
      </c>
      <c r="D144" s="6" t="s">
        <v>198</v>
      </c>
      <c r="E144" s="6" t="s">
        <v>368</v>
      </c>
      <c r="F144" s="30">
        <v>0</v>
      </c>
      <c r="G144" s="31">
        <v>399.02</v>
      </c>
      <c r="H144" s="30">
        <f t="shared" si="2"/>
        <v>399.02</v>
      </c>
    </row>
    <row r="145" spans="1:8">
      <c r="A145" s="2" t="s">
        <v>25</v>
      </c>
      <c r="B145" s="2" t="s">
        <v>101</v>
      </c>
      <c r="C145" s="1" t="s">
        <v>178</v>
      </c>
      <c r="D145" s="6" t="s">
        <v>199</v>
      </c>
      <c r="E145" s="6" t="s">
        <v>368</v>
      </c>
      <c r="F145" s="30">
        <v>0</v>
      </c>
      <c r="G145" s="31">
        <v>389.55</v>
      </c>
      <c r="H145" s="30">
        <f t="shared" si="2"/>
        <v>389.55</v>
      </c>
    </row>
    <row r="146" spans="1:8">
      <c r="A146" s="2" t="s">
        <v>25</v>
      </c>
      <c r="B146" s="2" t="s">
        <v>203</v>
      </c>
      <c r="C146" s="1" t="s">
        <v>178</v>
      </c>
      <c r="D146" s="6" t="s">
        <v>204</v>
      </c>
      <c r="E146" s="6" t="s">
        <v>368</v>
      </c>
      <c r="F146" s="30">
        <v>0</v>
      </c>
      <c r="G146" s="31">
        <v>310.73</v>
      </c>
      <c r="H146" s="30">
        <f t="shared" si="2"/>
        <v>310.73</v>
      </c>
    </row>
    <row r="147" spans="1:8">
      <c r="A147" s="2" t="s">
        <v>25</v>
      </c>
      <c r="B147" s="2" t="s">
        <v>205</v>
      </c>
      <c r="C147" s="1" t="s">
        <v>178</v>
      </c>
      <c r="D147" s="6" t="s">
        <v>206</v>
      </c>
      <c r="E147" s="6" t="s">
        <v>368</v>
      </c>
      <c r="F147" s="30">
        <v>0</v>
      </c>
      <c r="G147" s="31">
        <v>238.87</v>
      </c>
      <c r="H147" s="30">
        <f t="shared" si="2"/>
        <v>238.87</v>
      </c>
    </row>
    <row r="148" spans="1:8">
      <c r="A148" s="2" t="s">
        <v>25</v>
      </c>
      <c r="B148" s="2" t="s">
        <v>207</v>
      </c>
      <c r="C148" s="1" t="s">
        <v>178</v>
      </c>
      <c r="D148" s="6" t="s">
        <v>208</v>
      </c>
      <c r="E148" s="6" t="s">
        <v>368</v>
      </c>
      <c r="F148" s="30">
        <v>0</v>
      </c>
      <c r="G148" s="31">
        <v>100</v>
      </c>
      <c r="H148" s="30">
        <f t="shared" si="2"/>
        <v>100</v>
      </c>
    </row>
    <row r="149" spans="1:8">
      <c r="A149" s="2" t="s">
        <v>25</v>
      </c>
      <c r="B149" s="2" t="s">
        <v>209</v>
      </c>
      <c r="C149" s="1" t="s">
        <v>178</v>
      </c>
      <c r="D149" s="6" t="s">
        <v>210</v>
      </c>
      <c r="E149" s="6" t="s">
        <v>368</v>
      </c>
      <c r="F149" s="30">
        <v>0</v>
      </c>
      <c r="G149" s="31">
        <v>264.36</v>
      </c>
      <c r="H149" s="30">
        <f t="shared" si="2"/>
        <v>264.36</v>
      </c>
    </row>
    <row r="150" spans="1:8">
      <c r="A150" s="2" t="s">
        <v>25</v>
      </c>
      <c r="B150" s="2" t="s">
        <v>215</v>
      </c>
      <c r="C150" s="1" t="s">
        <v>178</v>
      </c>
      <c r="D150" s="6" t="s">
        <v>216</v>
      </c>
      <c r="E150" s="6" t="s">
        <v>368</v>
      </c>
      <c r="F150" s="30">
        <v>0</v>
      </c>
      <c r="G150" s="31">
        <v>140.34</v>
      </c>
      <c r="H150" s="30">
        <f t="shared" si="2"/>
        <v>140.34</v>
      </c>
    </row>
    <row r="151" spans="1:8">
      <c r="A151" s="2" t="s">
        <v>25</v>
      </c>
      <c r="B151" s="2" t="s">
        <v>217</v>
      </c>
      <c r="C151" s="1" t="s">
        <v>178</v>
      </c>
      <c r="D151" s="6" t="s">
        <v>218</v>
      </c>
      <c r="E151" s="6" t="s">
        <v>368</v>
      </c>
      <c r="F151" s="30">
        <v>0</v>
      </c>
      <c r="G151" s="31">
        <v>75</v>
      </c>
      <c r="H151" s="30">
        <f t="shared" si="2"/>
        <v>75</v>
      </c>
    </row>
    <row r="152" spans="1:8">
      <c r="A152" s="2" t="s">
        <v>25</v>
      </c>
      <c r="B152" s="2" t="s">
        <v>219</v>
      </c>
      <c r="C152" s="1" t="s">
        <v>178</v>
      </c>
      <c r="D152" s="6" t="s">
        <v>220</v>
      </c>
      <c r="E152" s="6" t="s">
        <v>368</v>
      </c>
      <c r="F152" s="30">
        <v>0</v>
      </c>
      <c r="G152" s="31">
        <v>223.35</v>
      </c>
      <c r="H152" s="30">
        <f t="shared" si="2"/>
        <v>223.35</v>
      </c>
    </row>
    <row r="153" spans="1:8">
      <c r="A153" s="2" t="s">
        <v>27</v>
      </c>
      <c r="B153" s="2" t="s">
        <v>8</v>
      </c>
      <c r="C153" s="1" t="s">
        <v>221</v>
      </c>
      <c r="D153" s="6" t="s">
        <v>222</v>
      </c>
      <c r="E153" s="6" t="s">
        <v>368</v>
      </c>
      <c r="F153" s="30">
        <v>0</v>
      </c>
      <c r="G153" s="31">
        <v>1366.44</v>
      </c>
      <c r="H153" s="30">
        <f t="shared" si="2"/>
        <v>1366.44</v>
      </c>
    </row>
    <row r="154" spans="1:8">
      <c r="A154" s="2" t="s">
        <v>27</v>
      </c>
      <c r="B154" s="2" t="s">
        <v>12</v>
      </c>
      <c r="C154" s="1" t="s">
        <v>221</v>
      </c>
      <c r="D154" s="6" t="s">
        <v>297</v>
      </c>
      <c r="E154" s="6" t="s">
        <v>368</v>
      </c>
      <c r="F154" s="30">
        <v>0</v>
      </c>
      <c r="G154" s="31">
        <v>355</v>
      </c>
      <c r="H154" s="30">
        <f t="shared" si="2"/>
        <v>355</v>
      </c>
    </row>
    <row r="155" spans="1:8">
      <c r="A155" s="2" t="s">
        <v>27</v>
      </c>
      <c r="B155" s="2" t="s">
        <v>15</v>
      </c>
      <c r="C155" s="1" t="s">
        <v>221</v>
      </c>
      <c r="D155" s="6" t="s">
        <v>224</v>
      </c>
      <c r="E155" s="6" t="s">
        <v>368</v>
      </c>
      <c r="F155" s="30">
        <v>0</v>
      </c>
      <c r="G155" s="31">
        <v>642.66</v>
      </c>
      <c r="H155" s="30">
        <f t="shared" si="2"/>
        <v>642.66</v>
      </c>
    </row>
    <row r="156" spans="1:8">
      <c r="A156" s="2" t="s">
        <v>27</v>
      </c>
      <c r="B156" s="2" t="s">
        <v>17</v>
      </c>
      <c r="C156" s="1" t="s">
        <v>221</v>
      </c>
      <c r="D156" s="6" t="s">
        <v>225</v>
      </c>
      <c r="E156" s="6" t="s">
        <v>368</v>
      </c>
      <c r="F156" s="30">
        <v>0</v>
      </c>
      <c r="G156" s="31">
        <v>332.43</v>
      </c>
      <c r="H156" s="30">
        <f t="shared" si="2"/>
        <v>332.43</v>
      </c>
    </row>
    <row r="157" spans="1:8">
      <c r="A157" s="2" t="s">
        <v>27</v>
      </c>
      <c r="B157" s="2" t="s">
        <v>19</v>
      </c>
      <c r="C157" s="1" t="s">
        <v>221</v>
      </c>
      <c r="D157" s="6" t="s">
        <v>226</v>
      </c>
      <c r="E157" s="6" t="s">
        <v>368</v>
      </c>
      <c r="F157" s="30">
        <v>0</v>
      </c>
      <c r="G157" s="31">
        <v>628.96</v>
      </c>
      <c r="H157" s="30">
        <f t="shared" si="2"/>
        <v>628.96</v>
      </c>
    </row>
    <row r="158" spans="1:8">
      <c r="A158" s="2" t="s">
        <v>27</v>
      </c>
      <c r="B158" s="2" t="s">
        <v>21</v>
      </c>
      <c r="C158" s="1" t="s">
        <v>221</v>
      </c>
      <c r="D158" s="6" t="s">
        <v>227</v>
      </c>
      <c r="E158" s="6" t="s">
        <v>368</v>
      </c>
      <c r="F158" s="30">
        <v>0</v>
      </c>
      <c r="G158" s="31">
        <v>384.12</v>
      </c>
      <c r="H158" s="30">
        <f t="shared" si="2"/>
        <v>384.12</v>
      </c>
    </row>
    <row r="159" spans="1:8">
      <c r="A159" s="2" t="s">
        <v>27</v>
      </c>
      <c r="B159" s="2" t="s">
        <v>23</v>
      </c>
      <c r="C159" s="1" t="s">
        <v>221</v>
      </c>
      <c r="D159" s="6" t="s">
        <v>146</v>
      </c>
      <c r="E159" s="6" t="s">
        <v>368</v>
      </c>
      <c r="F159" s="30">
        <v>0</v>
      </c>
      <c r="G159" s="31">
        <v>715.97</v>
      </c>
      <c r="H159" s="30">
        <f t="shared" si="2"/>
        <v>715.97</v>
      </c>
    </row>
    <row r="160" spans="1:8">
      <c r="A160" s="2" t="s">
        <v>27</v>
      </c>
      <c r="B160" s="2" t="s">
        <v>25</v>
      </c>
      <c r="C160" s="1" t="s">
        <v>221</v>
      </c>
      <c r="D160" s="6" t="s">
        <v>228</v>
      </c>
      <c r="E160" s="6" t="s">
        <v>368</v>
      </c>
      <c r="F160" s="30">
        <v>0</v>
      </c>
      <c r="G160" s="31">
        <v>572.67999999999995</v>
      </c>
      <c r="H160" s="30">
        <f t="shared" si="2"/>
        <v>572.67999999999995</v>
      </c>
    </row>
    <row r="161" spans="1:8">
      <c r="A161" s="2" t="s">
        <v>27</v>
      </c>
      <c r="B161" s="2" t="s">
        <v>29</v>
      </c>
      <c r="C161" s="1" t="s">
        <v>221</v>
      </c>
      <c r="D161" s="6" t="s">
        <v>230</v>
      </c>
      <c r="E161" s="6" t="s">
        <v>368</v>
      </c>
      <c r="F161" s="30">
        <v>0</v>
      </c>
      <c r="G161" s="31">
        <v>623.46</v>
      </c>
      <c r="H161" s="30">
        <f t="shared" si="2"/>
        <v>623.46</v>
      </c>
    </row>
    <row r="162" spans="1:8">
      <c r="A162" s="2" t="s">
        <v>27</v>
      </c>
      <c r="B162" s="2" t="s">
        <v>31</v>
      </c>
      <c r="C162" s="1" t="s">
        <v>221</v>
      </c>
      <c r="D162" s="6" t="s">
        <v>231</v>
      </c>
      <c r="E162" s="6" t="s">
        <v>368</v>
      </c>
      <c r="F162" s="30">
        <v>0</v>
      </c>
      <c r="G162" s="31">
        <v>310.89</v>
      </c>
      <c r="H162" s="30">
        <f t="shared" si="2"/>
        <v>310.89</v>
      </c>
    </row>
    <row r="163" spans="1:8">
      <c r="A163" s="2" t="s">
        <v>27</v>
      </c>
      <c r="B163" s="2" t="s">
        <v>33</v>
      </c>
      <c r="C163" s="1" t="s">
        <v>221</v>
      </c>
      <c r="D163" s="6" t="s">
        <v>298</v>
      </c>
      <c r="E163" s="6" t="s">
        <v>368</v>
      </c>
      <c r="F163" s="30">
        <v>0</v>
      </c>
      <c r="G163" s="31">
        <v>280</v>
      </c>
      <c r="H163" s="30">
        <f t="shared" si="2"/>
        <v>280</v>
      </c>
    </row>
    <row r="164" spans="1:8">
      <c r="A164" s="2" t="s">
        <v>27</v>
      </c>
      <c r="B164" s="2">
        <v>14</v>
      </c>
      <c r="C164" s="1" t="s">
        <v>221</v>
      </c>
      <c r="D164" s="6" t="s">
        <v>165</v>
      </c>
      <c r="E164" s="6" t="s">
        <v>368</v>
      </c>
      <c r="F164" s="30">
        <v>0</v>
      </c>
      <c r="G164" s="31">
        <v>350.87</v>
      </c>
      <c r="H164" s="30">
        <f t="shared" si="2"/>
        <v>350.87</v>
      </c>
    </row>
    <row r="165" spans="1:8">
      <c r="A165" s="2" t="s">
        <v>27</v>
      </c>
      <c r="B165" s="2" t="s">
        <v>37</v>
      </c>
      <c r="C165" s="1" t="s">
        <v>221</v>
      </c>
      <c r="D165" s="6" t="s">
        <v>232</v>
      </c>
      <c r="E165" s="6" t="s">
        <v>368</v>
      </c>
      <c r="F165" s="30">
        <v>0</v>
      </c>
      <c r="G165" s="31">
        <v>296.75</v>
      </c>
      <c r="H165" s="30">
        <f t="shared" si="2"/>
        <v>296.75</v>
      </c>
    </row>
    <row r="166" spans="1:8">
      <c r="A166" s="2" t="s">
        <v>27</v>
      </c>
      <c r="B166" s="2" t="s">
        <v>39</v>
      </c>
      <c r="C166" s="1" t="s">
        <v>221</v>
      </c>
      <c r="D166" s="6" t="s">
        <v>233</v>
      </c>
      <c r="E166" s="6" t="s">
        <v>368</v>
      </c>
      <c r="F166" s="30">
        <v>0</v>
      </c>
      <c r="G166" s="31">
        <v>189.72</v>
      </c>
      <c r="H166" s="30">
        <f t="shared" si="2"/>
        <v>189.72</v>
      </c>
    </row>
    <row r="167" spans="1:8">
      <c r="A167" s="2" t="s">
        <v>29</v>
      </c>
      <c r="B167" s="2" t="s">
        <v>10</v>
      </c>
      <c r="C167" s="1" t="s">
        <v>234</v>
      </c>
      <c r="D167" s="6" t="s">
        <v>235</v>
      </c>
      <c r="E167" s="6" t="s">
        <v>368</v>
      </c>
      <c r="F167" s="30">
        <v>0</v>
      </c>
      <c r="G167" s="31">
        <v>1163.6199999999999</v>
      </c>
      <c r="H167" s="30">
        <f t="shared" si="2"/>
        <v>1163.6199999999999</v>
      </c>
    </row>
    <row r="168" spans="1:8">
      <c r="A168" s="2" t="s">
        <v>29</v>
      </c>
      <c r="B168" s="2" t="s">
        <v>12</v>
      </c>
      <c r="C168" s="1" t="s">
        <v>234</v>
      </c>
      <c r="D168" s="6" t="s">
        <v>236</v>
      </c>
      <c r="E168" s="6" t="s">
        <v>368</v>
      </c>
      <c r="F168" s="30">
        <v>0</v>
      </c>
      <c r="G168" s="31">
        <v>1000</v>
      </c>
      <c r="H168" s="30">
        <f t="shared" si="2"/>
        <v>1000</v>
      </c>
    </row>
    <row r="169" spans="1:8">
      <c r="A169" s="2" t="s">
        <v>29</v>
      </c>
      <c r="B169" s="2" t="s">
        <v>15</v>
      </c>
      <c r="C169" s="1" t="s">
        <v>234</v>
      </c>
      <c r="D169" s="6" t="s">
        <v>237</v>
      </c>
      <c r="E169" s="6" t="s">
        <v>368</v>
      </c>
      <c r="F169" s="30">
        <v>0</v>
      </c>
      <c r="G169" s="31">
        <v>1065.99</v>
      </c>
      <c r="H169" s="30">
        <f t="shared" si="2"/>
        <v>1065.99</v>
      </c>
    </row>
    <row r="170" spans="1:8">
      <c r="A170" s="2" t="s">
        <v>29</v>
      </c>
      <c r="B170" s="2" t="s">
        <v>17</v>
      </c>
      <c r="C170" s="1" t="s">
        <v>234</v>
      </c>
      <c r="D170" s="6" t="s">
        <v>238</v>
      </c>
      <c r="E170" s="6" t="s">
        <v>368</v>
      </c>
      <c r="F170" s="30">
        <v>0</v>
      </c>
      <c r="G170" s="31">
        <v>743.44</v>
      </c>
      <c r="H170" s="30">
        <f t="shared" si="2"/>
        <v>743.44</v>
      </c>
    </row>
    <row r="171" spans="1:8">
      <c r="A171" s="2" t="s">
        <v>29</v>
      </c>
      <c r="B171" s="2" t="s">
        <v>19</v>
      </c>
      <c r="C171" s="1" t="s">
        <v>234</v>
      </c>
      <c r="D171" s="6" t="s">
        <v>239</v>
      </c>
      <c r="E171" s="6" t="s">
        <v>368</v>
      </c>
      <c r="F171" s="30">
        <v>0</v>
      </c>
      <c r="G171" s="31">
        <v>1363.03</v>
      </c>
      <c r="H171" s="30">
        <f t="shared" si="2"/>
        <v>1363.03</v>
      </c>
    </row>
    <row r="172" spans="1:8">
      <c r="A172" s="2" t="s">
        <v>29</v>
      </c>
      <c r="B172" s="2" t="s">
        <v>21</v>
      </c>
      <c r="C172" s="1" t="s">
        <v>234</v>
      </c>
      <c r="D172" s="6" t="s">
        <v>240</v>
      </c>
      <c r="E172" s="6" t="s">
        <v>368</v>
      </c>
      <c r="F172" s="30">
        <v>0</v>
      </c>
      <c r="G172" s="31">
        <v>972.09</v>
      </c>
      <c r="H172" s="30">
        <f t="shared" si="2"/>
        <v>972.09</v>
      </c>
    </row>
    <row r="173" spans="1:8">
      <c r="A173" s="2" t="s">
        <v>29</v>
      </c>
      <c r="B173" s="2" t="s">
        <v>23</v>
      </c>
      <c r="C173" s="1" t="s">
        <v>234</v>
      </c>
      <c r="D173" s="6" t="s">
        <v>241</v>
      </c>
      <c r="E173" s="6" t="s">
        <v>368</v>
      </c>
      <c r="F173" s="30">
        <v>0</v>
      </c>
      <c r="G173" s="31">
        <v>535.89</v>
      </c>
      <c r="H173" s="30">
        <f t="shared" si="2"/>
        <v>535.89</v>
      </c>
    </row>
    <row r="174" spans="1:8">
      <c r="A174" s="2" t="s">
        <v>29</v>
      </c>
      <c r="B174" s="2" t="s">
        <v>25</v>
      </c>
      <c r="C174" s="1" t="s">
        <v>234</v>
      </c>
      <c r="D174" s="6" t="s">
        <v>242</v>
      </c>
      <c r="E174" s="6" t="s">
        <v>368</v>
      </c>
      <c r="F174" s="30">
        <v>0</v>
      </c>
      <c r="G174" s="31">
        <v>487.87</v>
      </c>
      <c r="H174" s="30">
        <f t="shared" si="2"/>
        <v>487.87</v>
      </c>
    </row>
    <row r="175" spans="1:8">
      <c r="A175" s="2" t="s">
        <v>29</v>
      </c>
      <c r="B175" s="2" t="s">
        <v>27</v>
      </c>
      <c r="C175" s="1" t="s">
        <v>234</v>
      </c>
      <c r="D175" s="6" t="s">
        <v>243</v>
      </c>
      <c r="E175" s="6" t="s">
        <v>368</v>
      </c>
      <c r="F175" s="30">
        <v>0</v>
      </c>
      <c r="G175" s="31">
        <v>10</v>
      </c>
      <c r="H175" s="30">
        <f t="shared" si="2"/>
        <v>10</v>
      </c>
    </row>
    <row r="176" spans="1:8">
      <c r="A176" s="2" t="s">
        <v>29</v>
      </c>
      <c r="B176" s="2" t="s">
        <v>29</v>
      </c>
      <c r="C176" s="1" t="s">
        <v>234</v>
      </c>
      <c r="D176" s="6" t="s">
        <v>244</v>
      </c>
      <c r="E176" s="6" t="s">
        <v>368</v>
      </c>
      <c r="F176" s="30">
        <v>0</v>
      </c>
      <c r="G176" s="31">
        <v>410.88</v>
      </c>
      <c r="H176" s="30">
        <f t="shared" si="2"/>
        <v>410.88</v>
      </c>
    </row>
    <row r="177" spans="1:9">
      <c r="A177" s="2" t="s">
        <v>29</v>
      </c>
      <c r="B177" s="2" t="s">
        <v>31</v>
      </c>
      <c r="C177" s="1" t="s">
        <v>234</v>
      </c>
      <c r="D177" s="6" t="s">
        <v>245</v>
      </c>
      <c r="E177" s="6" t="s">
        <v>368</v>
      </c>
      <c r="F177" s="30">
        <v>0</v>
      </c>
      <c r="G177" s="31">
        <v>391.54</v>
      </c>
      <c r="H177" s="30">
        <f t="shared" si="2"/>
        <v>391.54</v>
      </c>
      <c r="I177" s="1" t="s">
        <v>14</v>
      </c>
    </row>
    <row r="178" spans="1:9">
      <c r="A178" s="2" t="s">
        <v>31</v>
      </c>
      <c r="B178" s="2" t="s">
        <v>8</v>
      </c>
      <c r="C178" s="1" t="s">
        <v>246</v>
      </c>
      <c r="D178" s="6" t="s">
        <v>247</v>
      </c>
      <c r="E178" s="6" t="s">
        <v>368</v>
      </c>
      <c r="F178" s="30">
        <v>0</v>
      </c>
      <c r="G178" s="31">
        <v>973.65</v>
      </c>
      <c r="H178" s="30">
        <f t="shared" si="2"/>
        <v>973.65</v>
      </c>
      <c r="I178" s="1" t="s">
        <v>14</v>
      </c>
    </row>
    <row r="179" spans="1:9">
      <c r="A179" s="2" t="s">
        <v>31</v>
      </c>
      <c r="B179" s="2" t="s">
        <v>10</v>
      </c>
      <c r="C179" s="1" t="s">
        <v>246</v>
      </c>
      <c r="D179" s="6" t="s">
        <v>248</v>
      </c>
      <c r="E179" s="6" t="s">
        <v>368</v>
      </c>
      <c r="F179" s="30">
        <v>0</v>
      </c>
      <c r="G179" s="31">
        <v>10</v>
      </c>
      <c r="H179" s="30">
        <f t="shared" si="2"/>
        <v>10</v>
      </c>
      <c r="I179" s="1" t="s">
        <v>14</v>
      </c>
    </row>
    <row r="180" spans="1:9">
      <c r="A180" s="2" t="s">
        <v>31</v>
      </c>
      <c r="B180" s="2" t="s">
        <v>12</v>
      </c>
      <c r="C180" s="1" t="s">
        <v>246</v>
      </c>
      <c r="D180" s="6" t="s">
        <v>249</v>
      </c>
      <c r="E180" s="6" t="s">
        <v>368</v>
      </c>
      <c r="F180" s="30">
        <v>0</v>
      </c>
      <c r="G180" s="31">
        <v>140</v>
      </c>
      <c r="H180" s="30">
        <f t="shared" si="2"/>
        <v>140</v>
      </c>
    </row>
    <row r="181" spans="1:9">
      <c r="A181" s="2" t="s">
        <v>31</v>
      </c>
      <c r="B181" s="2" t="s">
        <v>15</v>
      </c>
      <c r="C181" s="1" t="s">
        <v>246</v>
      </c>
      <c r="D181" s="6" t="s">
        <v>250</v>
      </c>
      <c r="E181" s="6" t="s">
        <v>368</v>
      </c>
      <c r="F181" s="30">
        <v>0</v>
      </c>
      <c r="G181" s="31">
        <v>10</v>
      </c>
      <c r="H181" s="30">
        <f t="shared" si="2"/>
        <v>10</v>
      </c>
    </row>
    <row r="182" spans="1:9">
      <c r="A182" s="2" t="s">
        <v>31</v>
      </c>
      <c r="B182" s="2" t="s">
        <v>17</v>
      </c>
      <c r="C182" s="1" t="s">
        <v>246</v>
      </c>
      <c r="D182" s="6" t="s">
        <v>251</v>
      </c>
      <c r="E182" s="6" t="s">
        <v>368</v>
      </c>
      <c r="F182" s="30">
        <v>0</v>
      </c>
      <c r="G182" s="31">
        <v>685.58</v>
      </c>
      <c r="H182" s="30">
        <f t="shared" si="2"/>
        <v>685.58</v>
      </c>
    </row>
    <row r="183" spans="1:9">
      <c r="A183" s="2" t="s">
        <v>31</v>
      </c>
      <c r="B183" s="2" t="s">
        <v>19</v>
      </c>
      <c r="C183" s="1" t="s">
        <v>246</v>
      </c>
      <c r="D183" s="6" t="s">
        <v>252</v>
      </c>
      <c r="E183" s="6" t="s">
        <v>368</v>
      </c>
      <c r="F183" s="30">
        <v>0</v>
      </c>
      <c r="G183" s="31">
        <v>10</v>
      </c>
      <c r="H183" s="30">
        <f t="shared" si="2"/>
        <v>10</v>
      </c>
    </row>
    <row r="184" spans="1:9">
      <c r="A184" s="2" t="s">
        <v>31</v>
      </c>
      <c r="B184" s="2" t="s">
        <v>21</v>
      </c>
      <c r="C184" s="1" t="s">
        <v>246</v>
      </c>
      <c r="D184" s="6" t="s">
        <v>253</v>
      </c>
      <c r="E184" s="6" t="s">
        <v>368</v>
      </c>
      <c r="F184" s="30">
        <v>0</v>
      </c>
      <c r="G184" s="31">
        <v>10</v>
      </c>
      <c r="H184" s="30">
        <f t="shared" si="2"/>
        <v>10</v>
      </c>
    </row>
    <row r="185" spans="1:9">
      <c r="A185" s="2" t="s">
        <v>31</v>
      </c>
      <c r="B185" s="2" t="s">
        <v>23</v>
      </c>
      <c r="C185" s="1" t="s">
        <v>246</v>
      </c>
      <c r="D185" s="6" t="s">
        <v>254</v>
      </c>
      <c r="E185" s="6" t="s">
        <v>368</v>
      </c>
      <c r="F185" s="30">
        <v>0</v>
      </c>
      <c r="G185" s="31">
        <v>1</v>
      </c>
      <c r="H185" s="30">
        <f t="shared" si="2"/>
        <v>1</v>
      </c>
    </row>
    <row r="186" spans="1:9">
      <c r="A186" s="2" t="s">
        <v>31</v>
      </c>
      <c r="B186" s="2" t="s">
        <v>25</v>
      </c>
      <c r="C186" s="1" t="s">
        <v>246</v>
      </c>
      <c r="D186" s="6" t="s">
        <v>255</v>
      </c>
      <c r="E186" s="6" t="s">
        <v>368</v>
      </c>
      <c r="F186" s="30">
        <v>0</v>
      </c>
      <c r="G186" s="31">
        <v>316.32</v>
      </c>
      <c r="H186" s="30">
        <f t="shared" si="2"/>
        <v>316.32</v>
      </c>
    </row>
    <row r="187" spans="1:9">
      <c r="A187" s="2">
        <v>12</v>
      </c>
      <c r="B187" s="2">
        <v>10</v>
      </c>
      <c r="C187" s="1" t="s">
        <v>246</v>
      </c>
      <c r="D187" s="6" t="s">
        <v>256</v>
      </c>
      <c r="E187" s="6" t="s">
        <v>368</v>
      </c>
      <c r="F187" s="30">
        <v>0</v>
      </c>
      <c r="G187" s="31">
        <v>581.07000000000005</v>
      </c>
      <c r="H187" s="30">
        <f t="shared" si="2"/>
        <v>581.07000000000005</v>
      </c>
    </row>
    <row r="188" spans="1:9">
      <c r="A188" s="2" t="s">
        <v>31</v>
      </c>
      <c r="B188" s="2" t="s">
        <v>29</v>
      </c>
      <c r="C188" s="1" t="s">
        <v>246</v>
      </c>
      <c r="D188" s="6" t="s">
        <v>257</v>
      </c>
      <c r="E188" s="6" t="s">
        <v>368</v>
      </c>
      <c r="F188" s="30">
        <v>0</v>
      </c>
      <c r="G188" s="31">
        <v>10</v>
      </c>
      <c r="H188" s="30">
        <f t="shared" si="2"/>
        <v>10</v>
      </c>
    </row>
    <row r="189" spans="1:9">
      <c r="A189" s="2" t="s">
        <v>31</v>
      </c>
      <c r="B189" s="2" t="s">
        <v>31</v>
      </c>
      <c r="C189" s="1" t="s">
        <v>246</v>
      </c>
      <c r="D189" s="6" t="s">
        <v>258</v>
      </c>
      <c r="E189" s="6" t="s">
        <v>368</v>
      </c>
      <c r="F189" s="30">
        <v>0</v>
      </c>
      <c r="G189" s="31">
        <v>10</v>
      </c>
      <c r="H189" s="30">
        <f t="shared" si="2"/>
        <v>10</v>
      </c>
    </row>
    <row r="190" spans="1:9">
      <c r="A190" s="2">
        <v>12</v>
      </c>
      <c r="B190" s="2">
        <v>14</v>
      </c>
      <c r="C190" s="1" t="s">
        <v>246</v>
      </c>
      <c r="D190" s="6" t="s">
        <v>302</v>
      </c>
      <c r="E190" s="6" t="s">
        <v>368</v>
      </c>
      <c r="F190" s="30">
        <v>0</v>
      </c>
      <c r="G190" s="31">
        <v>263.81</v>
      </c>
      <c r="H190" s="30">
        <f t="shared" si="2"/>
        <v>263.81</v>
      </c>
    </row>
    <row r="191" spans="1:9">
      <c r="A191" s="2" t="s">
        <v>31</v>
      </c>
      <c r="B191" s="2" t="s">
        <v>37</v>
      </c>
      <c r="C191" s="1" t="s">
        <v>246</v>
      </c>
      <c r="D191" s="6" t="s">
        <v>260</v>
      </c>
      <c r="E191" s="6" t="s">
        <v>368</v>
      </c>
      <c r="F191" s="30">
        <v>0</v>
      </c>
      <c r="G191" s="31">
        <v>371.87</v>
      </c>
      <c r="H191" s="30">
        <f t="shared" si="2"/>
        <v>371.87</v>
      </c>
    </row>
    <row r="192" spans="1:9">
      <c r="A192" s="2" t="s">
        <v>31</v>
      </c>
      <c r="B192" s="2" t="s">
        <v>39</v>
      </c>
      <c r="C192" s="1" t="s">
        <v>246</v>
      </c>
      <c r="D192" s="6" t="s">
        <v>261</v>
      </c>
      <c r="E192" s="6" t="s">
        <v>368</v>
      </c>
      <c r="F192" s="30">
        <v>0</v>
      </c>
      <c r="G192" s="31">
        <v>158</v>
      </c>
      <c r="H192" s="30">
        <f t="shared" si="2"/>
        <v>158</v>
      </c>
    </row>
    <row r="193" spans="1:8">
      <c r="A193" s="2" t="s">
        <v>31</v>
      </c>
      <c r="B193" s="2" t="s">
        <v>41</v>
      </c>
      <c r="C193" s="1" t="s">
        <v>246</v>
      </c>
      <c r="D193" s="6" t="s">
        <v>262</v>
      </c>
      <c r="E193" s="6" t="s">
        <v>368</v>
      </c>
      <c r="F193" s="30">
        <v>0</v>
      </c>
      <c r="G193" s="31">
        <v>229.58</v>
      </c>
      <c r="H193" s="30">
        <f t="shared" si="2"/>
        <v>229.58</v>
      </c>
    </row>
    <row r="194" spans="1:8">
      <c r="A194" s="2" t="s">
        <v>31</v>
      </c>
      <c r="B194" s="2" t="s">
        <v>43</v>
      </c>
      <c r="C194" s="1" t="s">
        <v>246</v>
      </c>
      <c r="D194" s="6" t="s">
        <v>263</v>
      </c>
      <c r="E194" s="6" t="s">
        <v>368</v>
      </c>
      <c r="F194" s="30">
        <v>0</v>
      </c>
      <c r="G194" s="31">
        <v>211.64</v>
      </c>
      <c r="H194" s="30">
        <f t="shared" ref="H194:H251" si="3">+F194+G194</f>
        <v>211.64</v>
      </c>
    </row>
    <row r="195" spans="1:8">
      <c r="A195" s="2" t="s">
        <v>31</v>
      </c>
      <c r="B195" s="2" t="s">
        <v>77</v>
      </c>
      <c r="C195" s="1" t="s">
        <v>246</v>
      </c>
      <c r="D195" s="6" t="s">
        <v>264</v>
      </c>
      <c r="E195" s="6" t="s">
        <v>368</v>
      </c>
      <c r="F195" s="30">
        <v>0</v>
      </c>
      <c r="G195" s="31">
        <v>360.02</v>
      </c>
      <c r="H195" s="30">
        <f t="shared" si="3"/>
        <v>360.02</v>
      </c>
    </row>
    <row r="196" spans="1:8">
      <c r="A196" s="2" t="s">
        <v>31</v>
      </c>
      <c r="B196" s="2" t="s">
        <v>78</v>
      </c>
      <c r="C196" s="1" t="s">
        <v>246</v>
      </c>
      <c r="D196" s="6" t="s">
        <v>265</v>
      </c>
      <c r="E196" s="6" t="s">
        <v>368</v>
      </c>
      <c r="F196" s="30">
        <v>0</v>
      </c>
      <c r="G196" s="31">
        <v>37.97</v>
      </c>
      <c r="H196" s="30">
        <f t="shared" si="3"/>
        <v>37.97</v>
      </c>
    </row>
    <row r="197" spans="1:8">
      <c r="A197" s="2" t="s">
        <v>31</v>
      </c>
      <c r="B197" s="2" t="s">
        <v>100</v>
      </c>
      <c r="C197" s="1" t="s">
        <v>246</v>
      </c>
      <c r="D197" s="6" t="s">
        <v>165</v>
      </c>
      <c r="E197" s="6" t="s">
        <v>368</v>
      </c>
      <c r="F197" s="30">
        <v>0</v>
      </c>
      <c r="G197" s="31">
        <v>118.31</v>
      </c>
      <c r="H197" s="30">
        <f t="shared" si="3"/>
        <v>118.31</v>
      </c>
    </row>
    <row r="198" spans="1:8">
      <c r="A198" s="2" t="s">
        <v>31</v>
      </c>
      <c r="B198" s="2" t="s">
        <v>101</v>
      </c>
      <c r="C198" s="1" t="s">
        <v>246</v>
      </c>
      <c r="D198" s="6" t="s">
        <v>266</v>
      </c>
      <c r="E198" s="6" t="s">
        <v>368</v>
      </c>
      <c r="F198" s="30">
        <v>0</v>
      </c>
      <c r="G198" s="31">
        <v>194.5</v>
      </c>
      <c r="H198" s="30">
        <f t="shared" si="3"/>
        <v>194.5</v>
      </c>
    </row>
    <row r="199" spans="1:8">
      <c r="A199" s="2" t="s">
        <v>31</v>
      </c>
      <c r="B199" s="2" t="s">
        <v>123</v>
      </c>
      <c r="C199" s="1" t="s">
        <v>246</v>
      </c>
      <c r="D199" s="6" t="s">
        <v>267</v>
      </c>
      <c r="E199" s="6" t="s">
        <v>368</v>
      </c>
      <c r="F199" s="30">
        <v>0</v>
      </c>
      <c r="G199" s="31">
        <v>130</v>
      </c>
      <c r="H199" s="30">
        <f t="shared" si="3"/>
        <v>130</v>
      </c>
    </row>
    <row r="200" spans="1:8">
      <c r="A200" s="2" t="s">
        <v>31</v>
      </c>
      <c r="B200" s="2">
        <v>24</v>
      </c>
      <c r="C200" s="1" t="s">
        <v>246</v>
      </c>
      <c r="D200" s="6" t="s">
        <v>268</v>
      </c>
      <c r="E200" s="6" t="s">
        <v>368</v>
      </c>
      <c r="F200" s="30">
        <v>0</v>
      </c>
      <c r="G200" s="31">
        <v>323.36</v>
      </c>
      <c r="H200" s="30">
        <f t="shared" si="3"/>
        <v>323.36</v>
      </c>
    </row>
    <row r="201" spans="1:8">
      <c r="A201" s="2" t="s">
        <v>31</v>
      </c>
      <c r="B201" s="2" t="s">
        <v>203</v>
      </c>
      <c r="C201" s="1" t="s">
        <v>246</v>
      </c>
      <c r="D201" s="6" t="s">
        <v>216</v>
      </c>
      <c r="E201" s="6" t="s">
        <v>368</v>
      </c>
      <c r="F201" s="30">
        <v>0</v>
      </c>
      <c r="G201" s="31">
        <v>232.01</v>
      </c>
      <c r="H201" s="30">
        <f t="shared" si="3"/>
        <v>232.01</v>
      </c>
    </row>
    <row r="202" spans="1:8">
      <c r="A202" s="2" t="s">
        <v>31</v>
      </c>
      <c r="B202" s="2" t="s">
        <v>205</v>
      </c>
      <c r="C202" s="1" t="s">
        <v>246</v>
      </c>
      <c r="D202" s="6" t="s">
        <v>269</v>
      </c>
      <c r="E202" s="6" t="s">
        <v>368</v>
      </c>
      <c r="F202" s="30">
        <v>0</v>
      </c>
      <c r="G202" s="31">
        <v>283.13</v>
      </c>
      <c r="H202" s="30">
        <f t="shared" si="3"/>
        <v>283.13</v>
      </c>
    </row>
    <row r="203" spans="1:8">
      <c r="A203" s="2" t="s">
        <v>33</v>
      </c>
      <c r="B203" s="2" t="s">
        <v>8</v>
      </c>
      <c r="C203" s="1" t="s">
        <v>270</v>
      </c>
      <c r="D203" s="6" t="s">
        <v>270</v>
      </c>
      <c r="E203" s="6" t="s">
        <v>368</v>
      </c>
      <c r="F203" s="30">
        <v>0</v>
      </c>
      <c r="G203" s="31">
        <v>10</v>
      </c>
      <c r="H203" s="30">
        <f t="shared" si="3"/>
        <v>10</v>
      </c>
    </row>
    <row r="204" spans="1:8">
      <c r="A204" s="2" t="s">
        <v>33</v>
      </c>
      <c r="B204" s="2" t="s">
        <v>12</v>
      </c>
      <c r="C204" s="1" t="s">
        <v>270</v>
      </c>
      <c r="D204" s="6" t="s">
        <v>272</v>
      </c>
      <c r="E204" s="6" t="s">
        <v>368</v>
      </c>
      <c r="F204" s="30">
        <v>0</v>
      </c>
      <c r="G204" s="31">
        <v>708.51</v>
      </c>
      <c r="H204" s="30">
        <f t="shared" si="3"/>
        <v>708.51</v>
      </c>
    </row>
    <row r="205" spans="1:8">
      <c r="A205" s="2" t="s">
        <v>33</v>
      </c>
      <c r="B205" s="2" t="s">
        <v>15</v>
      </c>
      <c r="C205" s="1" t="s">
        <v>270</v>
      </c>
      <c r="D205" s="6" t="s">
        <v>273</v>
      </c>
      <c r="E205" s="6" t="s">
        <v>368</v>
      </c>
      <c r="F205" s="30">
        <v>0</v>
      </c>
      <c r="G205" s="31">
        <v>465.92</v>
      </c>
      <c r="H205" s="30">
        <f t="shared" si="3"/>
        <v>465.92</v>
      </c>
    </row>
    <row r="206" spans="1:8">
      <c r="A206" s="2" t="s">
        <v>33</v>
      </c>
      <c r="B206" s="2" t="s">
        <v>19</v>
      </c>
      <c r="C206" s="1" t="s">
        <v>270</v>
      </c>
      <c r="D206" s="6" t="s">
        <v>275</v>
      </c>
      <c r="E206" s="6" t="s">
        <v>368</v>
      </c>
      <c r="F206" s="30">
        <v>0</v>
      </c>
      <c r="G206" s="31">
        <v>642.75</v>
      </c>
      <c r="H206" s="30">
        <f t="shared" si="3"/>
        <v>642.75</v>
      </c>
    </row>
    <row r="207" spans="1:8">
      <c r="A207" s="2" t="s">
        <v>33</v>
      </c>
      <c r="B207" s="2" t="s">
        <v>23</v>
      </c>
      <c r="C207" s="1" t="s">
        <v>270</v>
      </c>
      <c r="D207" s="6" t="s">
        <v>243</v>
      </c>
      <c r="E207" s="6" t="s">
        <v>368</v>
      </c>
      <c r="F207" s="30">
        <v>0</v>
      </c>
      <c r="G207" s="31">
        <v>400</v>
      </c>
      <c r="H207" s="30">
        <f t="shared" si="3"/>
        <v>400</v>
      </c>
    </row>
    <row r="208" spans="1:8">
      <c r="A208" s="2" t="s">
        <v>33</v>
      </c>
      <c r="B208" s="2" t="s">
        <v>25</v>
      </c>
      <c r="C208" s="1" t="s">
        <v>270</v>
      </c>
      <c r="D208" s="6" t="s">
        <v>277</v>
      </c>
      <c r="E208" s="6" t="s">
        <v>368</v>
      </c>
      <c r="F208" s="30">
        <v>0</v>
      </c>
      <c r="G208" s="31">
        <v>350</v>
      </c>
      <c r="H208" s="30">
        <f t="shared" si="3"/>
        <v>350</v>
      </c>
    </row>
    <row r="209" spans="1:8">
      <c r="A209" s="2" t="s">
        <v>33</v>
      </c>
      <c r="B209" s="2" t="s">
        <v>27</v>
      </c>
      <c r="C209" s="1" t="s">
        <v>270</v>
      </c>
      <c r="D209" s="6" t="s">
        <v>278</v>
      </c>
      <c r="E209" s="6" t="s">
        <v>368</v>
      </c>
      <c r="F209" s="30">
        <v>0</v>
      </c>
      <c r="G209" s="31">
        <v>423.59</v>
      </c>
      <c r="H209" s="30">
        <f t="shared" si="3"/>
        <v>423.59</v>
      </c>
    </row>
    <row r="210" spans="1:8">
      <c r="A210" s="2" t="s">
        <v>33</v>
      </c>
      <c r="B210" s="2" t="s">
        <v>29</v>
      </c>
      <c r="C210" s="1" t="s">
        <v>270</v>
      </c>
      <c r="D210" s="6" t="s">
        <v>279</v>
      </c>
      <c r="E210" s="6" t="s">
        <v>368</v>
      </c>
      <c r="F210" s="30">
        <v>0</v>
      </c>
      <c r="G210" s="31">
        <v>441.62</v>
      </c>
      <c r="H210" s="30">
        <f t="shared" si="3"/>
        <v>441.62</v>
      </c>
    </row>
    <row r="211" spans="1:8">
      <c r="A211" s="2" t="s">
        <v>33</v>
      </c>
      <c r="B211" s="2" t="s">
        <v>31</v>
      </c>
      <c r="C211" s="1" t="s">
        <v>270</v>
      </c>
      <c r="D211" s="6" t="s">
        <v>280</v>
      </c>
      <c r="E211" s="6" t="s">
        <v>368</v>
      </c>
      <c r="F211" s="30">
        <v>0</v>
      </c>
      <c r="G211" s="31">
        <v>10</v>
      </c>
      <c r="H211" s="30">
        <f t="shared" si="3"/>
        <v>10</v>
      </c>
    </row>
    <row r="212" spans="1:8">
      <c r="A212" s="2" t="s">
        <v>33</v>
      </c>
      <c r="B212" s="2" t="s">
        <v>33</v>
      </c>
      <c r="C212" s="1" t="s">
        <v>270</v>
      </c>
      <c r="D212" s="6" t="s">
        <v>281</v>
      </c>
      <c r="E212" s="6" t="s">
        <v>368</v>
      </c>
      <c r="F212" s="30">
        <v>0</v>
      </c>
      <c r="G212" s="31">
        <v>345.44</v>
      </c>
      <c r="H212" s="30">
        <f t="shared" si="3"/>
        <v>345.44</v>
      </c>
    </row>
    <row r="213" spans="1:8">
      <c r="A213" s="2">
        <v>14</v>
      </c>
      <c r="B213" s="2" t="s">
        <v>8</v>
      </c>
      <c r="C213" s="1" t="s">
        <v>282</v>
      </c>
      <c r="D213" s="6" t="s">
        <v>283</v>
      </c>
      <c r="E213" s="6" t="s">
        <v>368</v>
      </c>
      <c r="F213" s="30">
        <v>0</v>
      </c>
      <c r="G213" s="31">
        <v>1620.02</v>
      </c>
      <c r="H213" s="30">
        <f t="shared" si="3"/>
        <v>1620.02</v>
      </c>
    </row>
    <row r="214" spans="1:8">
      <c r="A214" s="2" t="s">
        <v>35</v>
      </c>
      <c r="B214" s="2" t="s">
        <v>10</v>
      </c>
      <c r="C214" s="1" t="s">
        <v>282</v>
      </c>
      <c r="D214" s="6" t="s">
        <v>284</v>
      </c>
      <c r="E214" s="6" t="s">
        <v>368</v>
      </c>
      <c r="F214" s="30">
        <v>0</v>
      </c>
      <c r="G214" s="31">
        <v>1716.32</v>
      </c>
      <c r="H214" s="30">
        <f t="shared" si="3"/>
        <v>1716.32</v>
      </c>
    </row>
    <row r="215" spans="1:8">
      <c r="A215" s="2" t="s">
        <v>35</v>
      </c>
      <c r="B215" s="2" t="s">
        <v>12</v>
      </c>
      <c r="C215" s="1" t="s">
        <v>282</v>
      </c>
      <c r="D215" s="6" t="s">
        <v>371</v>
      </c>
      <c r="E215" s="6" t="s">
        <v>368</v>
      </c>
      <c r="F215" s="30">
        <v>0</v>
      </c>
      <c r="G215" s="31">
        <v>840.98</v>
      </c>
      <c r="H215" s="30">
        <f t="shared" si="3"/>
        <v>840.98</v>
      </c>
    </row>
    <row r="216" spans="1:8">
      <c r="A216" s="2" t="s">
        <v>35</v>
      </c>
      <c r="B216" s="2" t="s">
        <v>15</v>
      </c>
      <c r="C216" s="1" t="s">
        <v>282</v>
      </c>
      <c r="D216" s="6" t="s">
        <v>269</v>
      </c>
      <c r="E216" s="6" t="s">
        <v>368</v>
      </c>
      <c r="F216" s="30">
        <v>0</v>
      </c>
      <c r="G216" s="31">
        <v>638.6</v>
      </c>
      <c r="H216" s="30">
        <f t="shared" si="3"/>
        <v>638.6</v>
      </c>
    </row>
    <row r="217" spans="1:8">
      <c r="A217" s="2" t="s">
        <v>35</v>
      </c>
      <c r="B217" s="2" t="s">
        <v>17</v>
      </c>
      <c r="C217" s="1" t="s">
        <v>282</v>
      </c>
      <c r="D217" s="6" t="s">
        <v>286</v>
      </c>
      <c r="E217" s="6" t="s">
        <v>368</v>
      </c>
      <c r="F217" s="30">
        <v>0</v>
      </c>
      <c r="G217" s="31">
        <v>531.12</v>
      </c>
      <c r="H217" s="30">
        <f>+F217+G217</f>
        <v>531.12</v>
      </c>
    </row>
    <row r="218" spans="1:8" ht="15" customHeight="1">
      <c r="A218" s="2" t="s">
        <v>35</v>
      </c>
      <c r="B218" s="2" t="s">
        <v>19</v>
      </c>
      <c r="C218" s="1" t="s">
        <v>282</v>
      </c>
      <c r="D218" s="6" t="s">
        <v>287</v>
      </c>
      <c r="E218" s="6" t="s">
        <v>368</v>
      </c>
      <c r="F218" s="30">
        <v>0</v>
      </c>
      <c r="G218" s="31">
        <v>430.13</v>
      </c>
      <c r="H218" s="30">
        <f>+F218+G218</f>
        <v>430.13</v>
      </c>
    </row>
    <row r="219" spans="1:8">
      <c r="A219" s="2" t="s">
        <v>35</v>
      </c>
      <c r="B219" s="2" t="s">
        <v>21</v>
      </c>
      <c r="C219" s="1" t="s">
        <v>282</v>
      </c>
      <c r="D219" s="6" t="s">
        <v>288</v>
      </c>
      <c r="E219" s="6" t="s">
        <v>368</v>
      </c>
      <c r="F219" s="30">
        <v>100</v>
      </c>
      <c r="G219" s="31">
        <v>250</v>
      </c>
      <c r="H219" s="30">
        <f>+F219+G219</f>
        <v>350</v>
      </c>
    </row>
    <row r="220" spans="1:8">
      <c r="A220" s="2" t="s">
        <v>35</v>
      </c>
      <c r="B220" s="2" t="s">
        <v>23</v>
      </c>
      <c r="C220" s="1" t="s">
        <v>282</v>
      </c>
      <c r="D220" s="6" t="s">
        <v>289</v>
      </c>
      <c r="E220" s="6" t="s">
        <v>368</v>
      </c>
      <c r="F220" s="30">
        <v>0</v>
      </c>
      <c r="G220" s="31">
        <v>221.86</v>
      </c>
      <c r="H220" s="30">
        <f>+F220+G220</f>
        <v>221.86</v>
      </c>
    </row>
    <row r="221" spans="1:8">
      <c r="A221" s="2" t="s">
        <v>35</v>
      </c>
      <c r="B221" s="2" t="s">
        <v>25</v>
      </c>
      <c r="C221" s="1" t="s">
        <v>282</v>
      </c>
      <c r="D221" s="6" t="s">
        <v>290</v>
      </c>
      <c r="E221" s="6" t="s">
        <v>368</v>
      </c>
      <c r="F221" s="30">
        <v>0</v>
      </c>
      <c r="G221" s="31">
        <v>200</v>
      </c>
      <c r="H221" s="30">
        <f>+F221+G221</f>
        <v>200</v>
      </c>
    </row>
    <row r="222" spans="1:8">
      <c r="E222" s="6"/>
      <c r="G222" s="30" t="s">
        <v>14</v>
      </c>
    </row>
    <row r="223" spans="1:8">
      <c r="E223" s="6"/>
    </row>
    <row r="224" spans="1:8">
      <c r="E224" s="6"/>
    </row>
    <row r="225" spans="5:5">
      <c r="E225" s="6"/>
    </row>
    <row r="226" spans="5:5">
      <c r="E226" s="6"/>
    </row>
    <row r="227" spans="5:5">
      <c r="E227" s="6"/>
    </row>
    <row r="228" spans="5:5">
      <c r="E228" s="6"/>
    </row>
    <row r="229" spans="5:5">
      <c r="E229" s="6"/>
    </row>
    <row r="230" spans="5:5">
      <c r="E230" s="6"/>
    </row>
    <row r="231" spans="5:5">
      <c r="E231" s="6"/>
    </row>
    <row r="232" spans="5:5">
      <c r="E232" s="6"/>
    </row>
    <row r="233" spans="5:5">
      <c r="E233" s="6"/>
    </row>
    <row r="234" spans="5:5">
      <c r="E234" s="6"/>
    </row>
    <row r="235" spans="5:5">
      <c r="E235" s="6"/>
    </row>
    <row r="236" spans="5:5">
      <c r="E236" s="6"/>
    </row>
    <row r="237" spans="5:5">
      <c r="E237" s="6"/>
    </row>
    <row r="238" spans="5:5">
      <c r="E238" s="6"/>
    </row>
    <row r="239" spans="5:5">
      <c r="E239" s="6"/>
    </row>
    <row r="240" spans="5:5">
      <c r="E240" s="6"/>
    </row>
    <row r="241" spans="5:5">
      <c r="E241" s="6"/>
    </row>
    <row r="242" spans="5:5">
      <c r="E242" s="6"/>
    </row>
    <row r="243" spans="5:5">
      <c r="E243" s="6"/>
    </row>
    <row r="244" spans="5:5">
      <c r="E244" s="6"/>
    </row>
    <row r="245" spans="5:5">
      <c r="E245" s="6"/>
    </row>
    <row r="246" spans="5:5">
      <c r="E246" s="6"/>
    </row>
    <row r="247" spans="5:5">
      <c r="E247" s="6"/>
    </row>
    <row r="248" spans="5:5">
      <c r="E248" s="6"/>
    </row>
    <row r="249" spans="5:5">
      <c r="E249" s="6"/>
    </row>
    <row r="250" spans="5:5">
      <c r="E250" s="6"/>
    </row>
    <row r="251" spans="5:5">
      <c r="E251" s="6"/>
    </row>
    <row r="252" spans="5:5">
      <c r="E252" s="6"/>
    </row>
    <row r="253" spans="5:5">
      <c r="E253" s="6"/>
    </row>
    <row r="254" spans="5:5">
      <c r="E254" s="6"/>
    </row>
    <row r="255" spans="5:5">
      <c r="E255" s="6"/>
    </row>
    <row r="256" spans="5:5">
      <c r="E256" s="6"/>
    </row>
    <row r="257" spans="5:5">
      <c r="E257" s="6"/>
    </row>
    <row r="258" spans="5:5">
      <c r="E258" s="6"/>
    </row>
    <row r="259" spans="5:5">
      <c r="E259" s="6"/>
    </row>
    <row r="260" spans="5:5">
      <c r="E260" s="6"/>
    </row>
    <row r="261" spans="5:5">
      <c r="E261" s="6"/>
    </row>
    <row r="262" spans="5:5">
      <c r="E262" s="6"/>
    </row>
    <row r="263" spans="5:5">
      <c r="E263" s="6"/>
    </row>
    <row r="264" spans="5:5">
      <c r="E264" s="6"/>
    </row>
    <row r="265" spans="5:5">
      <c r="E265" s="6"/>
    </row>
    <row r="266" spans="5:5">
      <c r="E266" s="6"/>
    </row>
    <row r="267" spans="5:5">
      <c r="E267" s="6"/>
    </row>
    <row r="268" spans="5:5">
      <c r="E268" s="6"/>
    </row>
    <row r="269" spans="5:5">
      <c r="E269" s="6"/>
    </row>
    <row r="270" spans="5:5">
      <c r="E270" s="6"/>
    </row>
    <row r="271" spans="5:5">
      <c r="E271" s="6"/>
    </row>
    <row r="272" spans="5:5">
      <c r="E272" s="6"/>
    </row>
    <row r="273" spans="5:5">
      <c r="E273" s="6"/>
    </row>
    <row r="274" spans="5:5">
      <c r="E274" s="6"/>
    </row>
    <row r="275" spans="5:5">
      <c r="E275" s="6"/>
    </row>
    <row r="276" spans="5:5">
      <c r="E276" s="6"/>
    </row>
    <row r="277" spans="5:5">
      <c r="E277" s="6"/>
    </row>
    <row r="278" spans="5:5">
      <c r="E278" s="6"/>
    </row>
    <row r="279" spans="5:5">
      <c r="E279" s="6"/>
    </row>
    <row r="280" spans="5:5">
      <c r="E280" s="6"/>
    </row>
    <row r="281" spans="5:5">
      <c r="E281" s="6"/>
    </row>
    <row r="282" spans="5:5">
      <c r="E282" s="6"/>
    </row>
    <row r="283" spans="5:5">
      <c r="E283" s="6"/>
    </row>
    <row r="284" spans="5:5">
      <c r="E284" s="6"/>
    </row>
    <row r="285" spans="5:5">
      <c r="E285" s="6"/>
    </row>
    <row r="286" spans="5:5">
      <c r="E286" s="6"/>
    </row>
    <row r="287" spans="5:5">
      <c r="E287" s="6"/>
    </row>
    <row r="288" spans="5:5">
      <c r="E288" s="6"/>
    </row>
    <row r="289" spans="5:5">
      <c r="E289" s="6"/>
    </row>
    <row r="290" spans="5:5">
      <c r="E290" s="6"/>
    </row>
    <row r="291" spans="5:5">
      <c r="E291" s="6"/>
    </row>
    <row r="292" spans="5:5">
      <c r="E292" s="6"/>
    </row>
    <row r="293" spans="5:5">
      <c r="E293" s="6"/>
    </row>
    <row r="294" spans="5:5">
      <c r="E294" s="6"/>
    </row>
    <row r="295" spans="5:5">
      <c r="E295" s="6"/>
    </row>
    <row r="296" spans="5:5">
      <c r="E296" s="6"/>
    </row>
    <row r="297" spans="5:5">
      <c r="E297" s="6"/>
    </row>
    <row r="298" spans="5:5">
      <c r="E298" s="6"/>
    </row>
    <row r="299" spans="5:5">
      <c r="E299" s="6"/>
    </row>
    <row r="300" spans="5:5">
      <c r="E300" s="6"/>
    </row>
    <row r="301" spans="5:5">
      <c r="E301" s="6"/>
    </row>
    <row r="302" spans="5:5">
      <c r="E302" s="6"/>
    </row>
    <row r="303" spans="5:5">
      <c r="E303" s="6"/>
    </row>
    <row r="304" spans="5:5">
      <c r="E304" s="6"/>
    </row>
    <row r="305" spans="5:5">
      <c r="E305" s="6"/>
    </row>
    <row r="306" spans="5:5">
      <c r="E306" s="6"/>
    </row>
    <row r="307" spans="5:5">
      <c r="E307" s="6"/>
    </row>
    <row r="308" spans="5:5">
      <c r="E308" s="6"/>
    </row>
    <row r="309" spans="5:5">
      <c r="E309" s="6"/>
    </row>
    <row r="310" spans="5:5">
      <c r="E310" s="6"/>
    </row>
    <row r="311" spans="5:5">
      <c r="E311" s="6"/>
    </row>
    <row r="312" spans="5:5">
      <c r="E312" s="6"/>
    </row>
    <row r="313" spans="5:5">
      <c r="E313" s="6"/>
    </row>
    <row r="314" spans="5:5">
      <c r="E314" s="6"/>
    </row>
    <row r="315" spans="5:5">
      <c r="E315" s="6"/>
    </row>
    <row r="316" spans="5:5">
      <c r="E316" s="6"/>
    </row>
    <row r="317" spans="5:5">
      <c r="E317" s="6"/>
    </row>
    <row r="318" spans="5:5">
      <c r="E318" s="6"/>
    </row>
    <row r="319" spans="5:5">
      <c r="E319" s="6"/>
    </row>
    <row r="320" spans="5:5">
      <c r="E320" s="6"/>
    </row>
    <row r="321" spans="5:5">
      <c r="E321" s="6"/>
    </row>
    <row r="322" spans="5:5">
      <c r="E322" s="6"/>
    </row>
    <row r="323" spans="5:5">
      <c r="E323" s="6"/>
    </row>
    <row r="324" spans="5:5">
      <c r="E324" s="6"/>
    </row>
    <row r="325" spans="5:5">
      <c r="E325" s="6"/>
    </row>
    <row r="326" spans="5:5">
      <c r="E326" s="6"/>
    </row>
    <row r="327" spans="5:5">
      <c r="E327" s="6"/>
    </row>
    <row r="328" spans="5:5">
      <c r="E328" s="6"/>
    </row>
    <row r="329" spans="5:5">
      <c r="E329" s="6"/>
    </row>
    <row r="330" spans="5:5">
      <c r="E330" s="6"/>
    </row>
    <row r="331" spans="5:5">
      <c r="E331" s="6"/>
    </row>
    <row r="332" spans="5:5">
      <c r="E332" s="6"/>
    </row>
    <row r="333" spans="5:5">
      <c r="E333" s="6"/>
    </row>
    <row r="334" spans="5:5">
      <c r="E334" s="6"/>
    </row>
    <row r="335" spans="5:5">
      <c r="E335" s="6"/>
    </row>
    <row r="336" spans="5:5">
      <c r="E336" s="6"/>
    </row>
    <row r="337" spans="5:5">
      <c r="E337" s="6"/>
    </row>
    <row r="338" spans="5:5">
      <c r="E338" s="6"/>
    </row>
    <row r="339" spans="5:5">
      <c r="E339" s="6"/>
    </row>
    <row r="340" spans="5:5">
      <c r="E340" s="6"/>
    </row>
    <row r="341" spans="5:5">
      <c r="E341" s="6"/>
    </row>
    <row r="342" spans="5:5">
      <c r="E342" s="6"/>
    </row>
    <row r="343" spans="5:5">
      <c r="E343" s="6"/>
    </row>
    <row r="344" spans="5:5">
      <c r="E344" s="6"/>
    </row>
    <row r="345" spans="5:5">
      <c r="E345" s="6"/>
    </row>
    <row r="346" spans="5:5">
      <c r="E346" s="6"/>
    </row>
    <row r="347" spans="5:5">
      <c r="E347" s="6"/>
    </row>
    <row r="348" spans="5:5">
      <c r="E348" s="6"/>
    </row>
    <row r="349" spans="5:5">
      <c r="E349" s="6"/>
    </row>
    <row r="350" spans="5:5">
      <c r="E350" s="6"/>
    </row>
    <row r="351" spans="5:5">
      <c r="E351" s="6"/>
    </row>
    <row r="352" spans="5:5">
      <c r="E352" s="6"/>
    </row>
    <row r="353" spans="5:5">
      <c r="E353" s="6"/>
    </row>
    <row r="354" spans="5:5">
      <c r="E354" s="6"/>
    </row>
    <row r="355" spans="5:5">
      <c r="E355" s="6"/>
    </row>
    <row r="356" spans="5:5">
      <c r="E356" s="6"/>
    </row>
    <row r="357" spans="5:5">
      <c r="E357" s="6"/>
    </row>
    <row r="358" spans="5:5">
      <c r="E358" s="6"/>
    </row>
    <row r="359" spans="5:5">
      <c r="E359" s="6"/>
    </row>
    <row r="360" spans="5:5">
      <c r="E360" s="6"/>
    </row>
    <row r="361" spans="5:5">
      <c r="E361" s="6"/>
    </row>
    <row r="362" spans="5:5">
      <c r="E362" s="6"/>
    </row>
    <row r="363" spans="5:5">
      <c r="E363" s="6"/>
    </row>
    <row r="364" spans="5:5">
      <c r="E364" s="6"/>
    </row>
    <row r="365" spans="5:5">
      <c r="E365" s="6"/>
    </row>
    <row r="366" spans="5:5">
      <c r="E366" s="6"/>
    </row>
    <row r="367" spans="5:5">
      <c r="E367" s="6"/>
    </row>
    <row r="368" spans="5:5">
      <c r="E368" s="6"/>
    </row>
    <row r="369" spans="5:5">
      <c r="E369" s="6"/>
    </row>
    <row r="370" spans="5:5">
      <c r="E370" s="6"/>
    </row>
    <row r="371" spans="5:5">
      <c r="E371" s="6"/>
    </row>
    <row r="372" spans="5:5">
      <c r="E372" s="6"/>
    </row>
    <row r="373" spans="5:5">
      <c r="E373" s="6"/>
    </row>
    <row r="374" spans="5:5">
      <c r="E374" s="6"/>
    </row>
    <row r="375" spans="5:5">
      <c r="E375" s="6"/>
    </row>
    <row r="376" spans="5:5">
      <c r="E376" s="6"/>
    </row>
    <row r="377" spans="5:5">
      <c r="E377" s="6"/>
    </row>
    <row r="378" spans="5:5">
      <c r="E378" s="6"/>
    </row>
    <row r="379" spans="5:5">
      <c r="E379" s="6"/>
    </row>
    <row r="380" spans="5:5">
      <c r="E380" s="6"/>
    </row>
    <row r="381" spans="5:5">
      <c r="E381" s="6"/>
    </row>
    <row r="382" spans="5:5">
      <c r="E382" s="6"/>
    </row>
    <row r="383" spans="5:5">
      <c r="E383" s="6"/>
    </row>
    <row r="384" spans="5:5">
      <c r="E384" s="6"/>
    </row>
    <row r="385" spans="5:5">
      <c r="E385" s="6"/>
    </row>
    <row r="386" spans="5:5">
      <c r="E386" s="6"/>
    </row>
    <row r="387" spans="5:5">
      <c r="E387" s="6"/>
    </row>
    <row r="388" spans="5:5">
      <c r="E388" s="6"/>
    </row>
    <row r="389" spans="5:5">
      <c r="E389" s="6"/>
    </row>
    <row r="390" spans="5:5">
      <c r="E390" s="6"/>
    </row>
    <row r="391" spans="5:5">
      <c r="E391" s="6"/>
    </row>
    <row r="392" spans="5:5">
      <c r="E392" s="6"/>
    </row>
    <row r="393" spans="5:5">
      <c r="E393" s="6"/>
    </row>
    <row r="394" spans="5:5">
      <c r="E394" s="6"/>
    </row>
    <row r="395" spans="5:5">
      <c r="E395" s="6"/>
    </row>
    <row r="396" spans="5:5">
      <c r="E396" s="6"/>
    </row>
    <row r="397" spans="5:5">
      <c r="E397" s="6"/>
    </row>
    <row r="398" spans="5:5">
      <c r="E398" s="6"/>
    </row>
    <row r="399" spans="5:5">
      <c r="E399" s="6"/>
    </row>
    <row r="400" spans="5:5">
      <c r="E400" s="6"/>
    </row>
    <row r="401" spans="5:5">
      <c r="E401" s="6"/>
    </row>
    <row r="402" spans="5:5">
      <c r="E402" s="6"/>
    </row>
    <row r="403" spans="5:5">
      <c r="E403" s="6"/>
    </row>
    <row r="404" spans="5:5">
      <c r="E404" s="6"/>
    </row>
    <row r="405" spans="5:5">
      <c r="E405" s="6"/>
    </row>
    <row r="406" spans="5:5">
      <c r="E406" s="6"/>
    </row>
    <row r="407" spans="5:5">
      <c r="E407" s="6"/>
    </row>
    <row r="408" spans="5:5">
      <c r="E408" s="6"/>
    </row>
    <row r="409" spans="5:5">
      <c r="E409" s="6"/>
    </row>
    <row r="410" spans="5:5">
      <c r="E410" s="6"/>
    </row>
    <row r="411" spans="5:5">
      <c r="E411" s="6"/>
    </row>
    <row r="412" spans="5:5">
      <c r="E412" s="6"/>
    </row>
    <row r="413" spans="5:5">
      <c r="E413" s="6"/>
    </row>
    <row r="414" spans="5:5">
      <c r="E414" s="6"/>
    </row>
    <row r="415" spans="5:5">
      <c r="E415" s="6"/>
    </row>
    <row r="416" spans="5:5">
      <c r="E416" s="6"/>
    </row>
    <row r="417" spans="5:5">
      <c r="E417" s="6"/>
    </row>
    <row r="418" spans="5:5">
      <c r="E418" s="6"/>
    </row>
    <row r="419" spans="5:5">
      <c r="E419" s="6"/>
    </row>
    <row r="420" spans="5:5">
      <c r="E420" s="6"/>
    </row>
    <row r="421" spans="5:5">
      <c r="E421" s="6"/>
    </row>
    <row r="422" spans="5:5">
      <c r="E422" s="6"/>
    </row>
    <row r="423" spans="5:5">
      <c r="E423" s="6"/>
    </row>
    <row r="424" spans="5:5">
      <c r="E424" s="6"/>
    </row>
    <row r="425" spans="5:5">
      <c r="E425" s="6"/>
    </row>
    <row r="426" spans="5:5">
      <c r="E426" s="6"/>
    </row>
    <row r="427" spans="5:5">
      <c r="E427" s="6"/>
    </row>
    <row r="428" spans="5:5">
      <c r="E428" s="6"/>
    </row>
    <row r="429" spans="5:5">
      <c r="E429" s="6"/>
    </row>
    <row r="430" spans="5:5">
      <c r="E430" s="6"/>
    </row>
    <row r="431" spans="5:5">
      <c r="E431" s="6"/>
    </row>
    <row r="432" spans="5:5">
      <c r="E432" s="6"/>
    </row>
    <row r="433" spans="5:5">
      <c r="E433" s="6"/>
    </row>
    <row r="434" spans="5:5">
      <c r="E434" s="6"/>
    </row>
    <row r="435" spans="5:5">
      <c r="E435" s="6"/>
    </row>
    <row r="436" spans="5:5">
      <c r="E436" s="6"/>
    </row>
    <row r="437" spans="5:5">
      <c r="E437" s="6"/>
    </row>
    <row r="438" spans="5:5">
      <c r="E438" s="6"/>
    </row>
    <row r="439" spans="5:5">
      <c r="E439" s="6"/>
    </row>
    <row r="440" spans="5:5">
      <c r="E440" s="6"/>
    </row>
    <row r="441" spans="5:5">
      <c r="E441" s="6"/>
    </row>
    <row r="442" spans="5:5">
      <c r="E442" s="6"/>
    </row>
    <row r="443" spans="5:5">
      <c r="E443" s="6"/>
    </row>
    <row r="444" spans="5:5">
      <c r="E444" s="6"/>
    </row>
    <row r="445" spans="5:5">
      <c r="E445" s="6"/>
    </row>
    <row r="446" spans="5:5">
      <c r="E446" s="6"/>
    </row>
    <row r="447" spans="5:5">
      <c r="E447" s="6"/>
    </row>
    <row r="448" spans="5:5">
      <c r="E448" s="6"/>
    </row>
    <row r="449" spans="5:5">
      <c r="E449" s="6"/>
    </row>
    <row r="450" spans="5:5">
      <c r="E450" s="6"/>
    </row>
    <row r="451" spans="5:5">
      <c r="E451" s="6"/>
    </row>
    <row r="452" spans="5:5">
      <c r="E452" s="6"/>
    </row>
    <row r="453" spans="5:5">
      <c r="E453" s="6"/>
    </row>
    <row r="454" spans="5:5">
      <c r="E454" s="6"/>
    </row>
    <row r="455" spans="5:5">
      <c r="E455" s="6"/>
    </row>
    <row r="456" spans="5:5">
      <c r="E456" s="6"/>
    </row>
    <row r="457" spans="5:5">
      <c r="E457" s="6"/>
    </row>
    <row r="458" spans="5:5">
      <c r="E458" s="6"/>
    </row>
    <row r="459" spans="5:5">
      <c r="E459" s="6"/>
    </row>
    <row r="460" spans="5:5">
      <c r="E460" s="6"/>
    </row>
    <row r="461" spans="5:5">
      <c r="E461" s="6"/>
    </row>
    <row r="462" spans="5:5">
      <c r="E462" s="6"/>
    </row>
    <row r="463" spans="5:5">
      <c r="E463" s="6"/>
    </row>
    <row r="464" spans="5:5">
      <c r="E464" s="6"/>
    </row>
    <row r="465" spans="5:5">
      <c r="E465" s="6"/>
    </row>
    <row r="466" spans="5:5">
      <c r="E466" s="6"/>
    </row>
    <row r="467" spans="5:5">
      <c r="E467" s="6"/>
    </row>
    <row r="468" spans="5:5">
      <c r="E468" s="6"/>
    </row>
    <row r="469" spans="5:5">
      <c r="E469" s="6"/>
    </row>
    <row r="470" spans="5:5">
      <c r="E470" s="6"/>
    </row>
    <row r="471" spans="5:5">
      <c r="E471" s="6"/>
    </row>
    <row r="472" spans="5:5">
      <c r="E472" s="6"/>
    </row>
    <row r="473" spans="5:5">
      <c r="E473" s="6"/>
    </row>
    <row r="474" spans="5:5">
      <c r="E474" s="6"/>
    </row>
    <row r="475" spans="5:5">
      <c r="E475" s="6"/>
    </row>
    <row r="476" spans="5:5">
      <c r="E476" s="6"/>
    </row>
    <row r="477" spans="5:5">
      <c r="E477" s="6"/>
    </row>
    <row r="478" spans="5:5">
      <c r="E478" s="6"/>
    </row>
    <row r="479" spans="5:5">
      <c r="E479" s="6"/>
    </row>
    <row r="480" spans="5:5">
      <c r="E480" s="6"/>
    </row>
    <row r="481" spans="5:5">
      <c r="E481" s="6"/>
    </row>
    <row r="482" spans="5:5">
      <c r="E482" s="6"/>
    </row>
    <row r="483" spans="5:5">
      <c r="E483" s="6"/>
    </row>
    <row r="484" spans="5:5">
      <c r="E484" s="6"/>
    </row>
    <row r="485" spans="5:5">
      <c r="E485" s="6"/>
    </row>
    <row r="486" spans="5:5">
      <c r="E486" s="6"/>
    </row>
    <row r="487" spans="5:5">
      <c r="E487" s="6"/>
    </row>
    <row r="488" spans="5:5">
      <c r="E488" s="6"/>
    </row>
    <row r="489" spans="5:5">
      <c r="E489" s="6"/>
    </row>
    <row r="490" spans="5:5">
      <c r="E490" s="6"/>
    </row>
    <row r="491" spans="5:5">
      <c r="E491" s="6"/>
    </row>
    <row r="492" spans="5:5">
      <c r="E492" s="6"/>
    </row>
    <row r="493" spans="5:5">
      <c r="E493" s="6"/>
    </row>
    <row r="494" spans="5:5">
      <c r="E494" s="6"/>
    </row>
    <row r="495" spans="5:5">
      <c r="E495" s="6"/>
    </row>
    <row r="496" spans="5:5">
      <c r="E496" s="6"/>
    </row>
    <row r="497" spans="5:5">
      <c r="E497" s="6"/>
    </row>
    <row r="498" spans="5:5">
      <c r="E498" s="6"/>
    </row>
    <row r="499" spans="5:5">
      <c r="E499" s="6"/>
    </row>
    <row r="500" spans="5:5">
      <c r="E500" s="6"/>
    </row>
    <row r="501" spans="5:5">
      <c r="E501" s="6"/>
    </row>
    <row r="502" spans="5:5">
      <c r="E502" s="6"/>
    </row>
    <row r="503" spans="5:5">
      <c r="E503" s="6"/>
    </row>
    <row r="504" spans="5:5">
      <c r="E504" s="6"/>
    </row>
    <row r="505" spans="5:5">
      <c r="E505" s="6"/>
    </row>
    <row r="506" spans="5:5">
      <c r="E506" s="6"/>
    </row>
    <row r="507" spans="5:5">
      <c r="E507" s="6"/>
    </row>
    <row r="508" spans="5:5">
      <c r="E508" s="6"/>
    </row>
    <row r="509" spans="5:5">
      <c r="E509" s="6"/>
    </row>
    <row r="510" spans="5:5">
      <c r="E510" s="6"/>
    </row>
    <row r="511" spans="5:5">
      <c r="E511" s="6"/>
    </row>
    <row r="512" spans="5:5">
      <c r="E512" s="6"/>
    </row>
    <row r="513" spans="5:5">
      <c r="E513" s="6"/>
    </row>
    <row r="514" spans="5:5">
      <c r="E514" s="6"/>
    </row>
    <row r="515" spans="5:5">
      <c r="E515" s="6"/>
    </row>
    <row r="516" spans="5:5">
      <c r="E516" s="6"/>
    </row>
    <row r="517" spans="5:5">
      <c r="E517" s="6"/>
    </row>
    <row r="518" spans="5:5">
      <c r="E518" s="6"/>
    </row>
    <row r="519" spans="5:5">
      <c r="E519" s="6"/>
    </row>
    <row r="520" spans="5:5">
      <c r="E520" s="6"/>
    </row>
    <row r="521" spans="5:5">
      <c r="E521" s="6"/>
    </row>
    <row r="522" spans="5:5">
      <c r="E522" s="6"/>
    </row>
    <row r="523" spans="5:5">
      <c r="E523" s="6"/>
    </row>
    <row r="524" spans="5:5">
      <c r="E524" s="6"/>
    </row>
    <row r="525" spans="5:5">
      <c r="E525" s="6"/>
    </row>
    <row r="526" spans="5:5">
      <c r="E526" s="6"/>
    </row>
    <row r="527" spans="5:5">
      <c r="E527" s="6"/>
    </row>
    <row r="528" spans="5:5">
      <c r="E528" s="6"/>
    </row>
    <row r="529" spans="5:5">
      <c r="E529" s="6"/>
    </row>
    <row r="530" spans="5:5">
      <c r="E530" s="6"/>
    </row>
    <row r="531" spans="5:5">
      <c r="E531" s="6"/>
    </row>
    <row r="532" spans="5:5">
      <c r="E532" s="6"/>
    </row>
    <row r="533" spans="5:5">
      <c r="E533" s="6"/>
    </row>
    <row r="534" spans="5:5">
      <c r="E534" s="6"/>
    </row>
    <row r="535" spans="5:5">
      <c r="E535" s="6"/>
    </row>
    <row r="536" spans="5:5">
      <c r="E536" s="6"/>
    </row>
    <row r="537" spans="5:5">
      <c r="E537" s="6"/>
    </row>
    <row r="538" spans="5:5">
      <c r="E538" s="6"/>
    </row>
    <row r="539" spans="5:5">
      <c r="E539" s="6"/>
    </row>
    <row r="540" spans="5:5">
      <c r="E540" s="6"/>
    </row>
    <row r="541" spans="5:5">
      <c r="E541" s="6"/>
    </row>
    <row r="542" spans="5:5">
      <c r="E542" s="6"/>
    </row>
    <row r="543" spans="5:5">
      <c r="E543" s="6"/>
    </row>
    <row r="544" spans="5:5">
      <c r="E544" s="6"/>
    </row>
    <row r="545" spans="5:5">
      <c r="E545" s="6"/>
    </row>
    <row r="546" spans="5:5">
      <c r="E546" s="6"/>
    </row>
    <row r="547" spans="5:5">
      <c r="E547" s="6"/>
    </row>
    <row r="548" spans="5:5">
      <c r="E548" s="6"/>
    </row>
    <row r="549" spans="5:5">
      <c r="E549" s="6"/>
    </row>
    <row r="550" spans="5:5">
      <c r="E550" s="6"/>
    </row>
    <row r="551" spans="5:5">
      <c r="E551" s="6"/>
    </row>
    <row r="552" spans="5:5">
      <c r="E552" s="6"/>
    </row>
    <row r="553" spans="5:5">
      <c r="E553" s="6"/>
    </row>
    <row r="554" spans="5:5">
      <c r="E554" s="6"/>
    </row>
    <row r="555" spans="5:5">
      <c r="E555" s="6"/>
    </row>
    <row r="556" spans="5:5">
      <c r="E556" s="6"/>
    </row>
    <row r="557" spans="5:5">
      <c r="E557" s="6"/>
    </row>
    <row r="558" spans="5:5">
      <c r="E558" s="6"/>
    </row>
    <row r="559" spans="5:5">
      <c r="E559" s="6"/>
    </row>
    <row r="560" spans="5:5">
      <c r="E560" s="6"/>
    </row>
    <row r="561" spans="5:5">
      <c r="E561" s="6"/>
    </row>
    <row r="562" spans="5:5">
      <c r="E562" s="6"/>
    </row>
    <row r="563" spans="5:5">
      <c r="E563" s="6"/>
    </row>
    <row r="564" spans="5:5">
      <c r="E564" s="6"/>
    </row>
    <row r="565" spans="5:5">
      <c r="E565" s="6"/>
    </row>
    <row r="566" spans="5:5">
      <c r="E566" s="6"/>
    </row>
    <row r="567" spans="5:5">
      <c r="E567" s="6"/>
    </row>
    <row r="568" spans="5:5">
      <c r="E568" s="6"/>
    </row>
    <row r="569" spans="5:5">
      <c r="E569" s="6"/>
    </row>
    <row r="570" spans="5:5">
      <c r="E570" s="6"/>
    </row>
    <row r="571" spans="5:5"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  <row r="590" spans="5:5">
      <c r="E590" s="6"/>
    </row>
    <row r="591" spans="5:5">
      <c r="E591" s="6"/>
    </row>
    <row r="592" spans="5:5">
      <c r="E592" s="6"/>
    </row>
    <row r="593" spans="5:5">
      <c r="E593" s="6"/>
    </row>
    <row r="594" spans="5:5">
      <c r="E594" s="6"/>
    </row>
    <row r="595" spans="5:5">
      <c r="E595" s="6"/>
    </row>
    <row r="596" spans="5:5">
      <c r="E596" s="6"/>
    </row>
    <row r="597" spans="5:5">
      <c r="E597" s="6"/>
    </row>
    <row r="598" spans="5:5">
      <c r="E598" s="6"/>
    </row>
    <row r="599" spans="5:5">
      <c r="E599" s="6"/>
    </row>
    <row r="600" spans="5:5">
      <c r="E600" s="6"/>
    </row>
    <row r="601" spans="5:5">
      <c r="E601" s="6"/>
    </row>
    <row r="602" spans="5:5">
      <c r="E602" s="6"/>
    </row>
    <row r="603" spans="5:5">
      <c r="E603" s="6"/>
    </row>
    <row r="604" spans="5:5">
      <c r="E604" s="6"/>
    </row>
    <row r="605" spans="5:5">
      <c r="E605" s="6"/>
    </row>
    <row r="606" spans="5:5">
      <c r="E606" s="6"/>
    </row>
    <row r="607" spans="5:5">
      <c r="E607" s="6"/>
    </row>
    <row r="608" spans="5:5">
      <c r="E608" s="6"/>
    </row>
    <row r="609" spans="5:5">
      <c r="E609" s="6"/>
    </row>
    <row r="610" spans="5:5">
      <c r="E610" s="6"/>
    </row>
    <row r="611" spans="5:5">
      <c r="E611" s="6"/>
    </row>
    <row r="612" spans="5:5">
      <c r="E612" s="6"/>
    </row>
    <row r="613" spans="5:5">
      <c r="E613" s="6"/>
    </row>
    <row r="614" spans="5:5">
      <c r="E614" s="6"/>
    </row>
    <row r="615" spans="5:5">
      <c r="E615" s="6"/>
    </row>
    <row r="616" spans="5:5">
      <c r="E616" s="6"/>
    </row>
    <row r="617" spans="5:5">
      <c r="E617" s="6"/>
    </row>
    <row r="618" spans="5:5">
      <c r="E618" s="6"/>
    </row>
    <row r="619" spans="5:5">
      <c r="E619" s="6"/>
    </row>
    <row r="620" spans="5:5">
      <c r="E620" s="6"/>
    </row>
    <row r="621" spans="5:5">
      <c r="E621" s="6"/>
    </row>
    <row r="622" spans="5:5">
      <c r="E622" s="6"/>
    </row>
    <row r="623" spans="5:5">
      <c r="E623" s="6"/>
    </row>
    <row r="624" spans="5:5">
      <c r="E624" s="6"/>
    </row>
    <row r="625" spans="5:5">
      <c r="E625" s="6"/>
    </row>
    <row r="626" spans="5:5">
      <c r="E626" s="6"/>
    </row>
    <row r="627" spans="5:5">
      <c r="E627" s="6"/>
    </row>
    <row r="628" spans="5:5">
      <c r="E628" s="6"/>
    </row>
    <row r="629" spans="5:5">
      <c r="E629" s="6"/>
    </row>
    <row r="630" spans="5:5">
      <c r="E630" s="6"/>
    </row>
    <row r="631" spans="5:5">
      <c r="E631" s="6"/>
    </row>
    <row r="632" spans="5:5">
      <c r="E632" s="6"/>
    </row>
    <row r="633" spans="5:5">
      <c r="E633" s="6"/>
    </row>
    <row r="634" spans="5:5">
      <c r="E634" s="6"/>
    </row>
    <row r="635" spans="5:5">
      <c r="E635" s="6"/>
    </row>
    <row r="636" spans="5:5">
      <c r="E636" s="6"/>
    </row>
    <row r="637" spans="5:5">
      <c r="E637" s="6"/>
    </row>
    <row r="638" spans="5:5">
      <c r="E638" s="6"/>
    </row>
    <row r="639" spans="5:5">
      <c r="E639" s="6"/>
    </row>
    <row r="640" spans="5:5">
      <c r="E640" s="6"/>
    </row>
    <row r="641" spans="5:5">
      <c r="E641" s="6"/>
    </row>
    <row r="642" spans="5:5">
      <c r="E642" s="6"/>
    </row>
    <row r="643" spans="5:5">
      <c r="E643" s="6"/>
    </row>
    <row r="644" spans="5:5">
      <c r="E644" s="6"/>
    </row>
    <row r="645" spans="5:5">
      <c r="E645" s="6"/>
    </row>
    <row r="646" spans="5:5">
      <c r="E646" s="6"/>
    </row>
    <row r="647" spans="5:5">
      <c r="E647" s="6"/>
    </row>
    <row r="648" spans="5:5">
      <c r="E648" s="6"/>
    </row>
    <row r="649" spans="5:5">
      <c r="E649" s="6"/>
    </row>
    <row r="650" spans="5:5">
      <c r="E650" s="6"/>
    </row>
    <row r="651" spans="5:5">
      <c r="E651" s="6"/>
    </row>
    <row r="652" spans="5:5">
      <c r="E652" s="6"/>
    </row>
    <row r="653" spans="5:5">
      <c r="E653" s="6"/>
    </row>
    <row r="654" spans="5:5">
      <c r="E654" s="6"/>
    </row>
    <row r="655" spans="5:5">
      <c r="E655" s="6"/>
    </row>
    <row r="656" spans="5:5">
      <c r="E656" s="6"/>
    </row>
    <row r="657" spans="5:5">
      <c r="E657" s="6"/>
    </row>
    <row r="658" spans="5:5">
      <c r="E658" s="6"/>
    </row>
    <row r="659" spans="5:5">
      <c r="E659" s="6"/>
    </row>
    <row r="660" spans="5:5">
      <c r="E660" s="6"/>
    </row>
    <row r="661" spans="5:5">
      <c r="E661" s="6"/>
    </row>
    <row r="662" spans="5:5">
      <c r="E662" s="6"/>
    </row>
    <row r="663" spans="5:5">
      <c r="E663" s="6"/>
    </row>
    <row r="664" spans="5:5">
      <c r="E664" s="6"/>
    </row>
    <row r="665" spans="5:5">
      <c r="E665" s="6"/>
    </row>
    <row r="666" spans="5:5">
      <c r="E666" s="6"/>
    </row>
    <row r="667" spans="5:5">
      <c r="E667" s="6"/>
    </row>
    <row r="668" spans="5:5">
      <c r="E668" s="6"/>
    </row>
    <row r="669" spans="5:5">
      <c r="E669" s="6"/>
    </row>
    <row r="670" spans="5:5">
      <c r="E670" s="6"/>
    </row>
    <row r="671" spans="5:5">
      <c r="E671" s="6"/>
    </row>
    <row r="672" spans="5:5">
      <c r="E672" s="6"/>
    </row>
    <row r="673" spans="5:5">
      <c r="E673" s="6"/>
    </row>
    <row r="674" spans="5:5">
      <c r="E674" s="6"/>
    </row>
    <row r="675" spans="5:5">
      <c r="E675" s="6"/>
    </row>
    <row r="676" spans="5:5">
      <c r="E676" s="6"/>
    </row>
    <row r="677" spans="5:5">
      <c r="E677" s="6"/>
    </row>
    <row r="678" spans="5:5">
      <c r="E678" s="6"/>
    </row>
    <row r="679" spans="5:5">
      <c r="E679" s="6"/>
    </row>
    <row r="680" spans="5:5">
      <c r="E680" s="6"/>
    </row>
    <row r="681" spans="5:5">
      <c r="E681" s="6"/>
    </row>
    <row r="682" spans="5:5">
      <c r="E682" s="6"/>
    </row>
    <row r="683" spans="5:5">
      <c r="E683" s="6"/>
    </row>
    <row r="684" spans="5:5">
      <c r="E684" s="6"/>
    </row>
    <row r="685" spans="5:5">
      <c r="E685" s="6"/>
    </row>
    <row r="686" spans="5:5">
      <c r="E686" s="6"/>
    </row>
    <row r="687" spans="5:5">
      <c r="E687" s="6"/>
    </row>
    <row r="688" spans="5:5">
      <c r="E688" s="6"/>
    </row>
    <row r="689" spans="5:5">
      <c r="E689" s="6"/>
    </row>
    <row r="690" spans="5:5">
      <c r="E690" s="6"/>
    </row>
    <row r="691" spans="5:5">
      <c r="E691" s="6"/>
    </row>
    <row r="692" spans="5:5">
      <c r="E692" s="6"/>
    </row>
    <row r="693" spans="5:5">
      <c r="E693" s="6"/>
    </row>
    <row r="694" spans="5:5">
      <c r="E694" s="6"/>
    </row>
    <row r="695" spans="5:5">
      <c r="E695" s="6"/>
    </row>
    <row r="696" spans="5:5">
      <c r="E696" s="6"/>
    </row>
    <row r="697" spans="5:5">
      <c r="E697" s="6"/>
    </row>
    <row r="698" spans="5:5">
      <c r="E698" s="6"/>
    </row>
    <row r="699" spans="5:5">
      <c r="E699" s="6"/>
    </row>
    <row r="700" spans="5:5">
      <c r="E700" s="6"/>
    </row>
    <row r="701" spans="5:5">
      <c r="E701" s="6"/>
    </row>
    <row r="702" spans="5:5">
      <c r="E702" s="6"/>
    </row>
    <row r="703" spans="5:5">
      <c r="E703" s="6"/>
    </row>
    <row r="704" spans="5:5">
      <c r="E704" s="6"/>
    </row>
    <row r="705" spans="5:5">
      <c r="E705" s="6"/>
    </row>
    <row r="706" spans="5:5">
      <c r="E706" s="6"/>
    </row>
    <row r="707" spans="5:5">
      <c r="E707" s="6"/>
    </row>
    <row r="708" spans="5:5">
      <c r="E708" s="6"/>
    </row>
    <row r="709" spans="5:5">
      <c r="E709" s="6"/>
    </row>
    <row r="710" spans="5:5">
      <c r="E710" s="6"/>
    </row>
    <row r="711" spans="5:5">
      <c r="E711" s="6"/>
    </row>
    <row r="712" spans="5:5">
      <c r="E712" s="6"/>
    </row>
    <row r="713" spans="5:5">
      <c r="E713" s="6"/>
    </row>
    <row r="714" spans="5:5">
      <c r="E714" s="6"/>
    </row>
    <row r="715" spans="5:5">
      <c r="E715" s="6"/>
    </row>
    <row r="716" spans="5:5">
      <c r="E716" s="6"/>
    </row>
    <row r="717" spans="5:5">
      <c r="E717" s="6"/>
    </row>
    <row r="718" spans="5:5">
      <c r="E718" s="6"/>
    </row>
    <row r="719" spans="5:5">
      <c r="E719" s="6"/>
    </row>
    <row r="720" spans="5:5">
      <c r="E720" s="6"/>
    </row>
    <row r="721" spans="5:5">
      <c r="E721" s="6"/>
    </row>
    <row r="722" spans="5:5">
      <c r="E722" s="6"/>
    </row>
    <row r="723" spans="5:5">
      <c r="E723" s="6"/>
    </row>
    <row r="724" spans="5:5">
      <c r="E724" s="6"/>
    </row>
    <row r="725" spans="5:5">
      <c r="E725" s="6"/>
    </row>
    <row r="726" spans="5:5">
      <c r="E726" s="6"/>
    </row>
    <row r="727" spans="5:5">
      <c r="E727" s="6"/>
    </row>
    <row r="728" spans="5:5">
      <c r="E728" s="6"/>
    </row>
    <row r="729" spans="5:5">
      <c r="E729" s="6"/>
    </row>
    <row r="730" spans="5:5">
      <c r="E730" s="6"/>
    </row>
    <row r="731" spans="5:5">
      <c r="E731" s="6"/>
    </row>
    <row r="732" spans="5:5">
      <c r="E732" s="6"/>
    </row>
    <row r="733" spans="5:5">
      <c r="E733" s="6"/>
    </row>
    <row r="734" spans="5:5">
      <c r="E734" s="6"/>
    </row>
    <row r="735" spans="5:5">
      <c r="E735" s="6"/>
    </row>
    <row r="736" spans="5:5">
      <c r="E736" s="6"/>
    </row>
    <row r="737" spans="5:5">
      <c r="E737" s="6"/>
    </row>
    <row r="738" spans="5:5">
      <c r="E738" s="6"/>
    </row>
    <row r="739" spans="5:5">
      <c r="E739" s="6"/>
    </row>
    <row r="740" spans="5:5">
      <c r="E740" s="6"/>
    </row>
    <row r="741" spans="5:5">
      <c r="E741" s="6"/>
    </row>
    <row r="742" spans="5:5">
      <c r="E742" s="6"/>
    </row>
    <row r="743" spans="5:5">
      <c r="E743" s="6"/>
    </row>
    <row r="744" spans="5:5">
      <c r="E744" s="6"/>
    </row>
    <row r="745" spans="5:5">
      <c r="E745" s="6"/>
    </row>
    <row r="746" spans="5:5">
      <c r="E746" s="6"/>
    </row>
    <row r="747" spans="5:5">
      <c r="E747" s="6"/>
    </row>
    <row r="748" spans="5:5">
      <c r="E748" s="6"/>
    </row>
    <row r="749" spans="5:5">
      <c r="E749" s="6"/>
    </row>
    <row r="750" spans="5:5">
      <c r="E750" s="6"/>
    </row>
    <row r="751" spans="5:5">
      <c r="E751" s="6"/>
    </row>
    <row r="752" spans="5:5">
      <c r="E752" s="6"/>
    </row>
    <row r="753" spans="5:5">
      <c r="E753" s="6"/>
    </row>
    <row r="754" spans="5:5">
      <c r="E754" s="6"/>
    </row>
    <row r="755" spans="5:5">
      <c r="E755" s="6"/>
    </row>
    <row r="756" spans="5:5">
      <c r="E756" s="6"/>
    </row>
    <row r="757" spans="5:5">
      <c r="E757" s="6"/>
    </row>
    <row r="758" spans="5:5">
      <c r="E758" s="6"/>
    </row>
    <row r="759" spans="5:5">
      <c r="E759" s="6"/>
    </row>
    <row r="760" spans="5:5">
      <c r="E760" s="6"/>
    </row>
    <row r="761" spans="5:5">
      <c r="E761" s="6"/>
    </row>
    <row r="762" spans="5:5">
      <c r="E762" s="6"/>
    </row>
    <row r="763" spans="5:5">
      <c r="E763" s="6"/>
    </row>
    <row r="764" spans="5:5">
      <c r="E764" s="6"/>
    </row>
    <row r="765" spans="5:5">
      <c r="E765" s="6"/>
    </row>
    <row r="766" spans="5:5">
      <c r="E766" s="6"/>
    </row>
    <row r="767" spans="5:5">
      <c r="E767" s="6"/>
    </row>
    <row r="768" spans="5:5">
      <c r="E768" s="6"/>
    </row>
    <row r="769" spans="5:5">
      <c r="E769" s="6"/>
    </row>
    <row r="770" spans="5:5">
      <c r="E770" s="6"/>
    </row>
    <row r="771" spans="5:5">
      <c r="E771" s="6"/>
    </row>
    <row r="772" spans="5:5">
      <c r="E772" s="6"/>
    </row>
    <row r="773" spans="5:5">
      <c r="E773" s="6"/>
    </row>
    <row r="774" spans="5:5">
      <c r="E774" s="6"/>
    </row>
    <row r="775" spans="5:5">
      <c r="E775" s="6"/>
    </row>
    <row r="776" spans="5:5">
      <c r="E776" s="6"/>
    </row>
    <row r="777" spans="5:5">
      <c r="E777" s="6"/>
    </row>
    <row r="778" spans="5:5">
      <c r="E778" s="6"/>
    </row>
    <row r="779" spans="5:5">
      <c r="E779" s="6"/>
    </row>
    <row r="780" spans="5:5">
      <c r="E780" s="6"/>
    </row>
    <row r="781" spans="5:5">
      <c r="E781" s="6"/>
    </row>
    <row r="782" spans="5:5">
      <c r="E782" s="6"/>
    </row>
    <row r="783" spans="5:5">
      <c r="E783" s="6"/>
    </row>
    <row r="784" spans="5:5">
      <c r="E784" s="6"/>
    </row>
    <row r="785" spans="5:5">
      <c r="E785" s="6"/>
    </row>
    <row r="786" spans="5:5">
      <c r="E786" s="6"/>
    </row>
    <row r="787" spans="5:5">
      <c r="E787" s="6"/>
    </row>
    <row r="788" spans="5:5">
      <c r="E788" s="6"/>
    </row>
    <row r="789" spans="5:5">
      <c r="E789" s="6"/>
    </row>
    <row r="790" spans="5:5">
      <c r="E790" s="6"/>
    </row>
    <row r="791" spans="5:5">
      <c r="E791" s="6"/>
    </row>
    <row r="792" spans="5:5">
      <c r="E792" s="6"/>
    </row>
    <row r="793" spans="5:5">
      <c r="E793" s="6"/>
    </row>
    <row r="794" spans="5:5">
      <c r="E794" s="6"/>
    </row>
    <row r="795" spans="5:5">
      <c r="E795" s="6"/>
    </row>
    <row r="796" spans="5:5">
      <c r="E796" s="6"/>
    </row>
    <row r="797" spans="5:5">
      <c r="E797" s="6"/>
    </row>
    <row r="798" spans="5:5">
      <c r="E798" s="6"/>
    </row>
    <row r="799" spans="5:5">
      <c r="E799" s="6"/>
    </row>
    <row r="800" spans="5:5">
      <c r="E800" s="6"/>
    </row>
    <row r="801" spans="5:5">
      <c r="E801" s="6"/>
    </row>
    <row r="802" spans="5:5">
      <c r="E802" s="6"/>
    </row>
    <row r="803" spans="5:5">
      <c r="E803" s="6"/>
    </row>
    <row r="804" spans="5:5">
      <c r="E804" s="6"/>
    </row>
    <row r="805" spans="5:5">
      <c r="E805" s="6"/>
    </row>
    <row r="806" spans="5:5">
      <c r="E806" s="6"/>
    </row>
    <row r="807" spans="5:5">
      <c r="E807" s="6"/>
    </row>
    <row r="808" spans="5:5">
      <c r="E808" s="6"/>
    </row>
    <row r="809" spans="5:5">
      <c r="E809" s="6"/>
    </row>
    <row r="810" spans="5:5">
      <c r="E810" s="6"/>
    </row>
    <row r="811" spans="5:5">
      <c r="E811" s="6"/>
    </row>
    <row r="812" spans="5:5">
      <c r="E812" s="6"/>
    </row>
    <row r="813" spans="5:5">
      <c r="E813" s="6"/>
    </row>
    <row r="814" spans="5:5">
      <c r="E814" s="6"/>
    </row>
    <row r="815" spans="5:5">
      <c r="E815" s="6"/>
    </row>
    <row r="816" spans="5:5">
      <c r="E816" s="6"/>
    </row>
    <row r="817" spans="5:5">
      <c r="E817" s="6"/>
    </row>
    <row r="818" spans="5:5">
      <c r="E818" s="6"/>
    </row>
    <row r="819" spans="5:5">
      <c r="E819" s="6"/>
    </row>
    <row r="820" spans="5:5">
      <c r="E820" s="6"/>
    </row>
    <row r="821" spans="5:5">
      <c r="E821" s="6"/>
    </row>
    <row r="822" spans="5:5">
      <c r="E822" s="6"/>
    </row>
    <row r="823" spans="5:5">
      <c r="E823" s="6"/>
    </row>
    <row r="824" spans="5:5">
      <c r="E824" s="6"/>
    </row>
    <row r="825" spans="5:5">
      <c r="E825" s="6"/>
    </row>
    <row r="826" spans="5:5">
      <c r="E826" s="6"/>
    </row>
    <row r="827" spans="5:5">
      <c r="E827" s="6"/>
    </row>
    <row r="828" spans="5:5">
      <c r="E828" s="6"/>
    </row>
    <row r="829" spans="5:5">
      <c r="E829" s="6"/>
    </row>
    <row r="830" spans="5:5">
      <c r="E830" s="6"/>
    </row>
    <row r="831" spans="5:5">
      <c r="E831" s="6"/>
    </row>
    <row r="832" spans="5:5">
      <c r="E832" s="6"/>
    </row>
    <row r="833" spans="5:5">
      <c r="E833" s="6"/>
    </row>
    <row r="834" spans="5:5">
      <c r="E834" s="6"/>
    </row>
    <row r="835" spans="5:5">
      <c r="E835" s="6"/>
    </row>
    <row r="836" spans="5:5">
      <c r="E836" s="6"/>
    </row>
    <row r="837" spans="5:5">
      <c r="E837" s="6"/>
    </row>
    <row r="838" spans="5:5">
      <c r="E838" s="6"/>
    </row>
    <row r="839" spans="5:5">
      <c r="E839" s="6"/>
    </row>
    <row r="840" spans="5:5">
      <c r="E840" s="6"/>
    </row>
    <row r="841" spans="5:5">
      <c r="E841" s="6"/>
    </row>
    <row r="842" spans="5:5">
      <c r="E842" s="6"/>
    </row>
    <row r="843" spans="5:5">
      <c r="E843" s="6"/>
    </row>
    <row r="844" spans="5:5">
      <c r="E844" s="6"/>
    </row>
    <row r="845" spans="5:5">
      <c r="E845" s="6"/>
    </row>
    <row r="846" spans="5:5">
      <c r="E846" s="6"/>
    </row>
    <row r="847" spans="5:5">
      <c r="E847" s="6"/>
    </row>
    <row r="848" spans="5:5">
      <c r="E848" s="6"/>
    </row>
    <row r="849" spans="5:5">
      <c r="E849" s="6"/>
    </row>
    <row r="850" spans="5:5">
      <c r="E850" s="6"/>
    </row>
    <row r="851" spans="5:5">
      <c r="E851" s="6"/>
    </row>
    <row r="852" spans="5:5">
      <c r="E852" s="6"/>
    </row>
    <row r="853" spans="5:5">
      <c r="E853" s="6"/>
    </row>
    <row r="854" spans="5:5">
      <c r="E854" s="6"/>
    </row>
    <row r="855" spans="5:5">
      <c r="E855" s="6"/>
    </row>
    <row r="856" spans="5:5">
      <c r="E856" s="6"/>
    </row>
    <row r="857" spans="5:5">
      <c r="E857" s="6"/>
    </row>
    <row r="858" spans="5:5">
      <c r="E858" s="6"/>
    </row>
    <row r="859" spans="5:5">
      <c r="E859" s="6"/>
    </row>
    <row r="860" spans="5:5">
      <c r="E860" s="6"/>
    </row>
    <row r="861" spans="5:5">
      <c r="E861" s="6"/>
    </row>
    <row r="862" spans="5:5">
      <c r="E862" s="6"/>
    </row>
    <row r="863" spans="5:5">
      <c r="E863" s="6"/>
    </row>
    <row r="864" spans="5:5">
      <c r="E864" s="6"/>
    </row>
    <row r="865" spans="5:5">
      <c r="E865" s="6"/>
    </row>
    <row r="866" spans="5:5">
      <c r="E866" s="6"/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  <row r="917" spans="5:5">
      <c r="E917" s="6"/>
    </row>
    <row r="918" spans="5:5">
      <c r="E918" s="6"/>
    </row>
    <row r="919" spans="5:5">
      <c r="E919" s="6"/>
    </row>
    <row r="920" spans="5:5">
      <c r="E920" s="6"/>
    </row>
    <row r="921" spans="5:5">
      <c r="E921" s="6"/>
    </row>
    <row r="922" spans="5:5">
      <c r="E922" s="6"/>
    </row>
    <row r="923" spans="5:5">
      <c r="E923" s="6"/>
    </row>
    <row r="924" spans="5:5">
      <c r="E924" s="6"/>
    </row>
    <row r="925" spans="5:5">
      <c r="E925" s="6"/>
    </row>
    <row r="926" spans="5:5">
      <c r="E926" s="6"/>
    </row>
    <row r="927" spans="5:5">
      <c r="E927" s="6"/>
    </row>
    <row r="928" spans="5:5">
      <c r="E928" s="6"/>
    </row>
    <row r="929" spans="5:5">
      <c r="E929" s="6"/>
    </row>
    <row r="930" spans="5:5">
      <c r="E930" s="6"/>
    </row>
    <row r="931" spans="5:5">
      <c r="E931" s="6"/>
    </row>
    <row r="932" spans="5:5">
      <c r="E932" s="6"/>
    </row>
    <row r="933" spans="5:5">
      <c r="E933" s="6"/>
    </row>
    <row r="934" spans="5:5">
      <c r="E934" s="6"/>
    </row>
    <row r="935" spans="5:5">
      <c r="E935" s="6"/>
    </row>
    <row r="936" spans="5:5">
      <c r="E936" s="6"/>
    </row>
    <row r="937" spans="5:5">
      <c r="E937" s="6"/>
    </row>
    <row r="938" spans="5:5">
      <c r="E938" s="6"/>
    </row>
    <row r="939" spans="5:5">
      <c r="E939" s="6"/>
    </row>
    <row r="940" spans="5:5">
      <c r="E940" s="6"/>
    </row>
    <row r="941" spans="5:5">
      <c r="E941" s="6"/>
    </row>
    <row r="942" spans="5:5">
      <c r="E942" s="6"/>
    </row>
    <row r="943" spans="5:5">
      <c r="E943" s="6"/>
    </row>
    <row r="944" spans="5:5">
      <c r="E944" s="6"/>
    </row>
    <row r="945" spans="5:5">
      <c r="E945" s="6"/>
    </row>
    <row r="946" spans="5:5">
      <c r="E946" s="6"/>
    </row>
    <row r="947" spans="5:5">
      <c r="E947" s="6"/>
    </row>
    <row r="948" spans="5:5">
      <c r="E948" s="6"/>
    </row>
    <row r="949" spans="5:5">
      <c r="E949" s="6"/>
    </row>
    <row r="950" spans="5:5">
      <c r="E950" s="6"/>
    </row>
    <row r="951" spans="5:5">
      <c r="E951" s="6"/>
    </row>
    <row r="952" spans="5:5">
      <c r="E952" s="6"/>
    </row>
    <row r="953" spans="5:5">
      <c r="E953" s="6"/>
    </row>
    <row r="954" spans="5:5">
      <c r="E954" s="6"/>
    </row>
    <row r="955" spans="5:5">
      <c r="E955" s="6"/>
    </row>
    <row r="956" spans="5:5">
      <c r="E956" s="6"/>
    </row>
    <row r="957" spans="5:5">
      <c r="E957" s="6"/>
    </row>
    <row r="958" spans="5:5">
      <c r="E958" s="6"/>
    </row>
    <row r="959" spans="5:5">
      <c r="E959" s="6"/>
    </row>
    <row r="960" spans="5:5">
      <c r="E960" s="6"/>
    </row>
    <row r="961" spans="5:5">
      <c r="E961" s="6"/>
    </row>
    <row r="962" spans="5:5">
      <c r="E962" s="6"/>
    </row>
    <row r="963" spans="5:5">
      <c r="E963" s="6"/>
    </row>
    <row r="964" spans="5:5">
      <c r="E964" s="6"/>
    </row>
    <row r="965" spans="5:5">
      <c r="E965" s="6"/>
    </row>
    <row r="966" spans="5:5">
      <c r="E966" s="6"/>
    </row>
    <row r="967" spans="5:5">
      <c r="E967" s="6"/>
    </row>
    <row r="968" spans="5:5">
      <c r="E968" s="6"/>
    </row>
    <row r="969" spans="5:5">
      <c r="E969" s="6"/>
    </row>
    <row r="970" spans="5:5">
      <c r="E970" s="6"/>
    </row>
    <row r="971" spans="5:5">
      <c r="E971" s="6"/>
    </row>
    <row r="972" spans="5:5">
      <c r="E972" s="6"/>
    </row>
    <row r="973" spans="5:5">
      <c r="E973" s="6"/>
    </row>
    <row r="974" spans="5:5">
      <c r="E974" s="6"/>
    </row>
    <row r="975" spans="5:5">
      <c r="E975" s="6"/>
    </row>
    <row r="976" spans="5:5">
      <c r="E976" s="6"/>
    </row>
    <row r="977" spans="5:5">
      <c r="E977" s="6"/>
    </row>
    <row r="978" spans="5:5">
      <c r="E978" s="6"/>
    </row>
    <row r="979" spans="5:5">
      <c r="E979" s="6"/>
    </row>
    <row r="980" spans="5:5">
      <c r="E980" s="6"/>
    </row>
    <row r="981" spans="5:5">
      <c r="E981" s="6"/>
    </row>
    <row r="982" spans="5:5">
      <c r="E982" s="6"/>
    </row>
    <row r="983" spans="5:5">
      <c r="E983" s="6"/>
    </row>
    <row r="984" spans="5:5">
      <c r="E984" s="6"/>
    </row>
    <row r="985" spans="5:5">
      <c r="E985" s="6"/>
    </row>
    <row r="986" spans="5:5">
      <c r="E986" s="6"/>
    </row>
    <row r="987" spans="5:5">
      <c r="E987" s="6"/>
    </row>
    <row r="988" spans="5:5">
      <c r="E988" s="6"/>
    </row>
    <row r="989" spans="5:5">
      <c r="E989" s="6"/>
    </row>
    <row r="990" spans="5:5">
      <c r="E990" s="6"/>
    </row>
    <row r="991" spans="5:5">
      <c r="E991" s="6"/>
    </row>
    <row r="992" spans="5:5">
      <c r="E992" s="6"/>
    </row>
    <row r="993" spans="5:5">
      <c r="E993" s="6"/>
    </row>
    <row r="994" spans="5:5">
      <c r="E994" s="6"/>
    </row>
    <row r="995" spans="5:5">
      <c r="E995" s="6"/>
    </row>
    <row r="996" spans="5:5">
      <c r="E996" s="6"/>
    </row>
    <row r="997" spans="5:5">
      <c r="E997" s="6"/>
    </row>
    <row r="998" spans="5:5">
      <c r="E998" s="6"/>
    </row>
    <row r="999" spans="5:5">
      <c r="E999" s="6"/>
    </row>
    <row r="1000" spans="5:5">
      <c r="E1000" s="6"/>
    </row>
    <row r="1001" spans="5:5">
      <c r="E1001" s="6"/>
    </row>
    <row r="1002" spans="5:5">
      <c r="E1002" s="6"/>
    </row>
    <row r="1003" spans="5:5">
      <c r="E1003" s="6"/>
    </row>
    <row r="1004" spans="5:5">
      <c r="E1004" s="6"/>
    </row>
    <row r="1005" spans="5:5">
      <c r="E1005" s="6"/>
    </row>
    <row r="1006" spans="5:5">
      <c r="E1006" s="6"/>
    </row>
    <row r="1007" spans="5:5">
      <c r="E1007" s="6"/>
    </row>
    <row r="1008" spans="5:5">
      <c r="E1008" s="6"/>
    </row>
    <row r="1009" spans="5:5">
      <c r="E1009" s="6"/>
    </row>
    <row r="1010" spans="5:5">
      <c r="E1010" s="6"/>
    </row>
    <row r="1011" spans="5:5">
      <c r="E1011" s="6"/>
    </row>
    <row r="1012" spans="5:5">
      <c r="E1012" s="6"/>
    </row>
    <row r="1013" spans="5:5">
      <c r="E1013" s="6"/>
    </row>
    <row r="1014" spans="5:5">
      <c r="E1014" s="6"/>
    </row>
    <row r="1015" spans="5:5">
      <c r="E1015" s="6"/>
    </row>
    <row r="1016" spans="5:5">
      <c r="E1016" s="6"/>
    </row>
    <row r="1017" spans="5:5">
      <c r="E1017" s="6"/>
    </row>
    <row r="1018" spans="5:5">
      <c r="E1018" s="6"/>
    </row>
    <row r="1019" spans="5:5">
      <c r="E1019" s="6"/>
    </row>
    <row r="1020" spans="5:5">
      <c r="E1020" s="6"/>
    </row>
    <row r="1021" spans="5:5">
      <c r="E1021" s="6"/>
    </row>
    <row r="1022" spans="5:5">
      <c r="E1022" s="6"/>
    </row>
    <row r="1023" spans="5:5">
      <c r="E1023" s="6"/>
    </row>
    <row r="1024" spans="5:5">
      <c r="E1024" s="6"/>
    </row>
    <row r="1025" spans="5:5">
      <c r="E1025" s="6"/>
    </row>
    <row r="1026" spans="5:5">
      <c r="E1026" s="6"/>
    </row>
    <row r="1027" spans="5:5">
      <c r="E1027" s="6"/>
    </row>
    <row r="1028" spans="5:5">
      <c r="E1028" s="6"/>
    </row>
    <row r="1029" spans="5:5">
      <c r="E1029" s="6"/>
    </row>
    <row r="1030" spans="5:5">
      <c r="E1030" s="6"/>
    </row>
    <row r="1031" spans="5:5">
      <c r="E1031" s="6"/>
    </row>
    <row r="1032" spans="5:5">
      <c r="E1032" s="6"/>
    </row>
    <row r="1033" spans="5:5">
      <c r="E1033" s="6"/>
    </row>
    <row r="1034" spans="5:5">
      <c r="E1034" s="6"/>
    </row>
    <row r="1035" spans="5:5">
      <c r="E1035" s="6"/>
    </row>
    <row r="1036" spans="5:5">
      <c r="E1036" s="6"/>
    </row>
    <row r="1037" spans="5:5">
      <c r="E1037" s="6"/>
    </row>
    <row r="1038" spans="5:5">
      <c r="E1038" s="6"/>
    </row>
    <row r="1039" spans="5:5">
      <c r="E1039" s="6"/>
    </row>
    <row r="1040" spans="5:5">
      <c r="E1040" s="6"/>
    </row>
    <row r="1041" spans="5:5">
      <c r="E1041" s="6"/>
    </row>
    <row r="1042" spans="5:5">
      <c r="E1042" s="6"/>
    </row>
    <row r="1043" spans="5:5">
      <c r="E1043" s="6"/>
    </row>
    <row r="1044" spans="5:5">
      <c r="E1044" s="6"/>
    </row>
    <row r="1045" spans="5:5">
      <c r="E1045" s="6"/>
    </row>
    <row r="1046" spans="5:5">
      <c r="E1046" s="6"/>
    </row>
    <row r="1047" spans="5:5">
      <c r="E1047" s="6"/>
    </row>
    <row r="1048" spans="5:5">
      <c r="E1048" s="6"/>
    </row>
    <row r="1049" spans="5:5">
      <c r="E1049" s="6"/>
    </row>
    <row r="1050" spans="5:5">
      <c r="E1050" s="6"/>
    </row>
    <row r="1051" spans="5:5">
      <c r="E1051" s="6"/>
    </row>
    <row r="1052" spans="5:5">
      <c r="E1052" s="6"/>
    </row>
    <row r="1053" spans="5:5">
      <c r="E1053" s="6"/>
    </row>
    <row r="1054" spans="5:5">
      <c r="E1054" s="6"/>
    </row>
    <row r="1055" spans="5:5">
      <c r="E1055" s="6"/>
    </row>
    <row r="1056" spans="5:5">
      <c r="E1056" s="6"/>
    </row>
    <row r="1057" spans="5:5">
      <c r="E1057" s="6"/>
    </row>
    <row r="1058" spans="5:5">
      <c r="E1058" s="6"/>
    </row>
    <row r="1059" spans="5:5">
      <c r="E1059" s="6"/>
    </row>
    <row r="1060" spans="5:5">
      <c r="E1060" s="6"/>
    </row>
    <row r="1061" spans="5:5">
      <c r="E1061" s="6"/>
    </row>
    <row r="1062" spans="5:5">
      <c r="E1062" s="6"/>
    </row>
    <row r="1063" spans="5:5">
      <c r="E1063" s="6"/>
    </row>
    <row r="1064" spans="5:5">
      <c r="E1064" s="6"/>
    </row>
    <row r="1065" spans="5:5">
      <c r="E1065" s="6"/>
    </row>
    <row r="1066" spans="5:5">
      <c r="E1066" s="6"/>
    </row>
    <row r="1067" spans="5:5">
      <c r="E1067" s="6"/>
    </row>
    <row r="1068" spans="5:5">
      <c r="E1068" s="6"/>
    </row>
    <row r="1069" spans="5:5">
      <c r="E1069" s="6"/>
    </row>
    <row r="1070" spans="5:5">
      <c r="E1070" s="6"/>
    </row>
    <row r="1071" spans="5:5">
      <c r="E1071" s="6"/>
    </row>
    <row r="1072" spans="5:5">
      <c r="E1072" s="6"/>
    </row>
    <row r="1073" spans="5:5">
      <c r="E1073" s="6"/>
    </row>
    <row r="1074" spans="5:5">
      <c r="E1074" s="6"/>
    </row>
    <row r="1075" spans="5:5">
      <c r="E1075" s="6"/>
    </row>
    <row r="1076" spans="5:5">
      <c r="E1076" s="6"/>
    </row>
    <row r="1077" spans="5:5">
      <c r="E1077" s="6"/>
    </row>
    <row r="1078" spans="5:5">
      <c r="E1078" s="6"/>
    </row>
    <row r="1079" spans="5:5">
      <c r="E1079" s="6"/>
    </row>
    <row r="1080" spans="5:5">
      <c r="E1080" s="6"/>
    </row>
    <row r="1081" spans="5:5">
      <c r="E1081" s="6"/>
    </row>
    <row r="1082" spans="5:5">
      <c r="E1082" s="6"/>
    </row>
    <row r="1083" spans="5:5">
      <c r="E1083" s="6"/>
    </row>
    <row r="1084" spans="5:5">
      <c r="E1084" s="6"/>
    </row>
    <row r="1085" spans="5:5">
      <c r="E1085" s="6"/>
    </row>
    <row r="1086" spans="5:5">
      <c r="E1086" s="6"/>
    </row>
    <row r="1087" spans="5:5">
      <c r="E1087" s="6"/>
    </row>
    <row r="1088" spans="5:5">
      <c r="E1088" s="6"/>
    </row>
    <row r="1089" spans="5:5">
      <c r="E1089" s="6"/>
    </row>
    <row r="1090" spans="5:5">
      <c r="E1090" s="6"/>
    </row>
    <row r="1091" spans="5:5">
      <c r="E1091" s="6"/>
    </row>
    <row r="1092" spans="5:5">
      <c r="E1092" s="6"/>
    </row>
    <row r="1093" spans="5:5">
      <c r="E1093" s="6"/>
    </row>
    <row r="1094" spans="5:5">
      <c r="E1094" s="6"/>
    </row>
    <row r="1095" spans="5:5">
      <c r="E1095" s="6"/>
    </row>
    <row r="1096" spans="5:5">
      <c r="E1096" s="6"/>
    </row>
    <row r="1097" spans="5:5">
      <c r="E1097" s="6"/>
    </row>
    <row r="1098" spans="5:5">
      <c r="E1098" s="6"/>
    </row>
    <row r="1099" spans="5:5">
      <c r="E1099" s="6"/>
    </row>
    <row r="1100" spans="5:5">
      <c r="E1100" s="6"/>
    </row>
    <row r="1101" spans="5:5">
      <c r="E1101" s="6"/>
    </row>
    <row r="1102" spans="5:5">
      <c r="E1102" s="6"/>
    </row>
    <row r="1103" spans="5:5">
      <c r="E1103" s="6"/>
    </row>
    <row r="1104" spans="5:5">
      <c r="E1104" s="6"/>
    </row>
    <row r="1105" spans="5:5">
      <c r="E1105" s="6"/>
    </row>
    <row r="1106" spans="5:5">
      <c r="E1106" s="6"/>
    </row>
    <row r="1107" spans="5:5">
      <c r="E1107" s="6"/>
    </row>
    <row r="1108" spans="5:5">
      <c r="E1108" s="6"/>
    </row>
    <row r="1109" spans="5:5">
      <c r="E1109" s="6"/>
    </row>
    <row r="1110" spans="5:5">
      <c r="E1110" s="6"/>
    </row>
    <row r="1111" spans="5:5">
      <c r="E1111" s="6"/>
    </row>
    <row r="1112" spans="5:5">
      <c r="E1112" s="6"/>
    </row>
    <row r="1113" spans="5:5">
      <c r="E1113" s="6"/>
    </row>
    <row r="1114" spans="5:5">
      <c r="E1114" s="6"/>
    </row>
    <row r="1115" spans="5:5">
      <c r="E1115" s="6"/>
    </row>
    <row r="1116" spans="5:5">
      <c r="E1116" s="6"/>
    </row>
    <row r="1117" spans="5:5">
      <c r="E1117" s="6"/>
    </row>
    <row r="1118" spans="5:5">
      <c r="E1118" s="6"/>
    </row>
    <row r="1119" spans="5:5">
      <c r="E1119" s="6"/>
    </row>
    <row r="1120" spans="5:5">
      <c r="E1120" s="6"/>
    </row>
    <row r="1121" spans="5:5">
      <c r="E1121" s="6"/>
    </row>
    <row r="1122" spans="5:5">
      <c r="E1122" s="6"/>
    </row>
    <row r="1123" spans="5:5">
      <c r="E1123" s="6"/>
    </row>
    <row r="1124" spans="5:5">
      <c r="E1124" s="6"/>
    </row>
    <row r="1125" spans="5:5">
      <c r="E1125" s="6"/>
    </row>
    <row r="1126" spans="5:5">
      <c r="E1126" s="6"/>
    </row>
    <row r="1127" spans="5:5">
      <c r="E1127" s="6"/>
    </row>
    <row r="1128" spans="5:5">
      <c r="E1128" s="6"/>
    </row>
    <row r="1129" spans="5:5">
      <c r="E1129" s="6"/>
    </row>
    <row r="1130" spans="5:5">
      <c r="E1130" s="6"/>
    </row>
    <row r="1131" spans="5:5">
      <c r="E1131" s="6"/>
    </row>
    <row r="1132" spans="5:5">
      <c r="E1132" s="6"/>
    </row>
    <row r="1133" spans="5:5">
      <c r="E1133" s="6"/>
    </row>
    <row r="1134" spans="5:5">
      <c r="E1134" s="6"/>
    </row>
    <row r="1135" spans="5:5">
      <c r="E1135" s="6"/>
    </row>
    <row r="1136" spans="5:5">
      <c r="E1136" s="6"/>
    </row>
    <row r="1137" spans="5:5">
      <c r="E1137" s="6"/>
    </row>
    <row r="1138" spans="5:5">
      <c r="E1138" s="6"/>
    </row>
    <row r="1139" spans="5:5">
      <c r="E1139" s="6"/>
    </row>
    <row r="1140" spans="5:5">
      <c r="E1140" s="6"/>
    </row>
    <row r="1141" spans="5:5">
      <c r="E1141" s="6"/>
    </row>
    <row r="1142" spans="5:5">
      <c r="E1142" s="6"/>
    </row>
    <row r="1143" spans="5:5">
      <c r="E1143" s="6"/>
    </row>
    <row r="1144" spans="5:5">
      <c r="E1144" s="6"/>
    </row>
    <row r="1145" spans="5:5">
      <c r="E1145" s="6"/>
    </row>
    <row r="1146" spans="5:5">
      <c r="E1146" s="6"/>
    </row>
    <row r="1147" spans="5:5">
      <c r="E1147" s="6"/>
    </row>
    <row r="1148" spans="5:5">
      <c r="E1148" s="6"/>
    </row>
    <row r="1149" spans="5:5">
      <c r="E1149" s="6"/>
    </row>
    <row r="1150" spans="5:5">
      <c r="E1150" s="6"/>
    </row>
    <row r="1151" spans="5:5">
      <c r="E1151" s="6"/>
    </row>
    <row r="1152" spans="5:5">
      <c r="E1152" s="6"/>
    </row>
    <row r="1153" spans="5:5">
      <c r="E1153" s="6"/>
    </row>
    <row r="1154" spans="5:5">
      <c r="E1154" s="6"/>
    </row>
    <row r="1155" spans="5:5">
      <c r="E1155" s="6"/>
    </row>
    <row r="1156" spans="5:5">
      <c r="E1156" s="6"/>
    </row>
    <row r="1157" spans="5:5">
      <c r="E1157" s="6"/>
    </row>
    <row r="1158" spans="5:5">
      <c r="E1158" s="6"/>
    </row>
    <row r="1159" spans="5:5">
      <c r="E1159" s="6"/>
    </row>
    <row r="1160" spans="5:5">
      <c r="E1160" s="6"/>
    </row>
    <row r="1161" spans="5:5">
      <c r="E1161" s="6"/>
    </row>
    <row r="1162" spans="5:5">
      <c r="E1162" s="6"/>
    </row>
    <row r="1163" spans="5:5">
      <c r="E1163" s="6"/>
    </row>
    <row r="1164" spans="5:5">
      <c r="E1164" s="6"/>
    </row>
    <row r="1165" spans="5:5">
      <c r="E1165" s="6"/>
    </row>
    <row r="1166" spans="5:5">
      <c r="E1166" s="6"/>
    </row>
    <row r="1167" spans="5:5">
      <c r="E1167" s="6"/>
    </row>
    <row r="1168" spans="5:5">
      <c r="E1168" s="6"/>
    </row>
    <row r="1169" spans="5:5">
      <c r="E1169" s="6"/>
    </row>
    <row r="1170" spans="5:5">
      <c r="E1170" s="6"/>
    </row>
    <row r="1171" spans="5:5">
      <c r="E1171" s="6"/>
    </row>
    <row r="1172" spans="5:5">
      <c r="E1172" s="6"/>
    </row>
    <row r="1173" spans="5:5">
      <c r="E1173" s="6"/>
    </row>
    <row r="1174" spans="5:5">
      <c r="E1174" s="6"/>
    </row>
    <row r="1175" spans="5:5">
      <c r="E1175" s="6"/>
    </row>
    <row r="1176" spans="5:5">
      <c r="E1176" s="6"/>
    </row>
    <row r="1177" spans="5:5">
      <c r="E1177" s="6"/>
    </row>
    <row r="1178" spans="5:5">
      <c r="E1178" s="6"/>
    </row>
    <row r="1179" spans="5:5">
      <c r="E1179" s="6"/>
    </row>
    <row r="1180" spans="5:5">
      <c r="E1180" s="6"/>
    </row>
    <row r="1181" spans="5:5">
      <c r="E1181" s="6"/>
    </row>
    <row r="1182" spans="5:5">
      <c r="E1182" s="6"/>
    </row>
    <row r="1183" spans="5:5">
      <c r="E1183" s="6"/>
    </row>
    <row r="1184" spans="5:5">
      <c r="E1184" s="6"/>
    </row>
    <row r="1185" spans="5:5">
      <c r="E1185" s="6"/>
    </row>
    <row r="1186" spans="5:5">
      <c r="E1186" s="6"/>
    </row>
    <row r="1187" spans="5:5">
      <c r="E1187" s="6"/>
    </row>
    <row r="1188" spans="5:5">
      <c r="E1188" s="6"/>
    </row>
    <row r="1189" spans="5:5">
      <c r="E1189" s="6"/>
    </row>
    <row r="1190" spans="5:5">
      <c r="E1190" s="6"/>
    </row>
    <row r="1191" spans="5:5">
      <c r="E1191" s="6"/>
    </row>
    <row r="1192" spans="5:5">
      <c r="E1192" s="6"/>
    </row>
    <row r="1193" spans="5:5">
      <c r="E1193" s="6"/>
    </row>
    <row r="1194" spans="5:5">
      <c r="E1194" s="6"/>
    </row>
    <row r="1195" spans="5:5">
      <c r="E1195" s="6"/>
    </row>
    <row r="1196" spans="5:5">
      <c r="E1196" s="6"/>
    </row>
    <row r="1197" spans="5:5">
      <c r="E1197" s="6"/>
    </row>
    <row r="1198" spans="5:5">
      <c r="E1198" s="6"/>
    </row>
    <row r="1199" spans="5:5">
      <c r="E1199" s="6"/>
    </row>
    <row r="1200" spans="5:5">
      <c r="E1200" s="6"/>
    </row>
    <row r="1201" spans="5:5">
      <c r="E1201" s="6"/>
    </row>
    <row r="1202" spans="5:5">
      <c r="E1202" s="6"/>
    </row>
    <row r="1203" spans="5:5">
      <c r="E1203" s="6"/>
    </row>
    <row r="1204" spans="5:5">
      <c r="E1204" s="6"/>
    </row>
    <row r="1205" spans="5:5">
      <c r="E1205" s="6"/>
    </row>
    <row r="1206" spans="5:5">
      <c r="E1206" s="6"/>
    </row>
    <row r="1207" spans="5:5">
      <c r="E1207" s="6"/>
    </row>
    <row r="1208" spans="5:5">
      <c r="E1208" s="6"/>
    </row>
    <row r="1209" spans="5:5">
      <c r="E1209" s="6"/>
    </row>
    <row r="1210" spans="5:5">
      <c r="E1210" s="6"/>
    </row>
    <row r="1211" spans="5:5">
      <c r="E1211" s="6"/>
    </row>
  </sheetData>
  <conditionalFormatting sqref="H1:H1048576">
    <cfRule type="cellIs" dxfId="1" priority="1" stopIfTrue="1" operator="equal">
      <formula>0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scale="75" fitToHeight="14" orientation="portrait" horizontalDpi="360" verticalDpi="360" r:id="rId1"/>
  <headerFooter alignWithMargins="0">
    <oddFooter>&amp;LELMER EDGARDO LOPEZ ESCOBAR&amp;CPágina &amp;P&amp;R&amp;D</oddFooter>
  </headerFooter>
  <rowBreaks count="9" manualBreakCount="9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41" max="65535" man="1"/>
    <brk id="254" max="6553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workbookViewId="0">
      <selection activeCell="K23" sqref="K23"/>
    </sheetView>
  </sheetViews>
  <sheetFormatPr baseColWidth="10" defaultRowHeight="12.75"/>
  <cols>
    <col min="2" max="2" width="66.85546875" bestFit="1" customWidth="1"/>
    <col min="6" max="6" width="7.85546875" bestFit="1" customWidth="1"/>
    <col min="7" max="7" width="29.7109375" bestFit="1" customWidth="1"/>
    <col min="8" max="8" width="11.42578125" style="26"/>
    <col min="9" max="9" width="6.85546875" bestFit="1" customWidth="1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26" t="s">
        <v>311</v>
      </c>
      <c r="I1" t="s">
        <v>312</v>
      </c>
    </row>
    <row r="2" spans="1:9" ht="12.7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26">
        <v>264.29000000000002</v>
      </c>
      <c r="I2" t="s">
        <v>315</v>
      </c>
    </row>
    <row r="3" spans="1:9" ht="12.7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21</v>
      </c>
      <c r="G3" t="s">
        <v>288</v>
      </c>
      <c r="H3" s="26">
        <v>364.29</v>
      </c>
      <c r="I3" t="s">
        <v>315</v>
      </c>
    </row>
    <row r="4" spans="1:9" ht="12.75" customHeight="1">
      <c r="A4" t="s">
        <v>8</v>
      </c>
      <c r="B4" t="s">
        <v>313</v>
      </c>
      <c r="C4" t="s">
        <v>314</v>
      </c>
      <c r="D4" t="s">
        <v>35</v>
      </c>
      <c r="E4" t="s">
        <v>282</v>
      </c>
      <c r="F4" t="s">
        <v>12</v>
      </c>
      <c r="G4" t="s">
        <v>285</v>
      </c>
      <c r="H4" s="26">
        <v>264.29000000000002</v>
      </c>
      <c r="I4" t="s">
        <v>316</v>
      </c>
    </row>
    <row r="5" spans="1:9" ht="12.75" customHeight="1">
      <c r="A5" t="s">
        <v>12</v>
      </c>
      <c r="B5" t="s">
        <v>319</v>
      </c>
      <c r="C5" t="s">
        <v>320</v>
      </c>
      <c r="D5" t="s">
        <v>17</v>
      </c>
      <c r="E5" t="s">
        <v>103</v>
      </c>
      <c r="F5" t="s">
        <v>17</v>
      </c>
      <c r="G5" t="s">
        <v>107</v>
      </c>
      <c r="H5" s="26">
        <v>200</v>
      </c>
      <c r="I5" t="s">
        <v>315</v>
      </c>
    </row>
    <row r="6" spans="1:9" ht="12.75" customHeight="1">
      <c r="A6" t="s">
        <v>12</v>
      </c>
      <c r="B6" t="s">
        <v>319</v>
      </c>
      <c r="C6" t="s">
        <v>320</v>
      </c>
      <c r="D6" t="s">
        <v>12</v>
      </c>
      <c r="E6" t="s">
        <v>59</v>
      </c>
      <c r="F6" t="s">
        <v>25</v>
      </c>
      <c r="G6" t="s">
        <v>67</v>
      </c>
      <c r="H6" s="26">
        <v>250</v>
      </c>
      <c r="I6" t="s">
        <v>315</v>
      </c>
    </row>
    <row r="7" spans="1:9" ht="12.75" customHeight="1">
      <c r="A7" t="s">
        <v>12</v>
      </c>
      <c r="B7" t="s">
        <v>319</v>
      </c>
      <c r="C7" t="s">
        <v>320</v>
      </c>
      <c r="D7" t="s">
        <v>17</v>
      </c>
      <c r="E7" t="s">
        <v>103</v>
      </c>
      <c r="F7" t="s">
        <v>100</v>
      </c>
      <c r="G7" t="s">
        <v>121</v>
      </c>
      <c r="H7" s="26">
        <v>200</v>
      </c>
      <c r="I7" t="s">
        <v>315</v>
      </c>
    </row>
    <row r="8" spans="1:9" ht="12.7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31</v>
      </c>
      <c r="G8" t="s">
        <v>301</v>
      </c>
      <c r="H8" s="26">
        <v>472.02</v>
      </c>
      <c r="I8" t="s">
        <v>315</v>
      </c>
    </row>
    <row r="9" spans="1:9" ht="12.7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12</v>
      </c>
      <c r="G9" t="s">
        <v>105</v>
      </c>
      <c r="H9" s="26">
        <v>643.66</v>
      </c>
      <c r="I9" t="s">
        <v>315</v>
      </c>
    </row>
    <row r="10" spans="1:9" ht="12.7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123</v>
      </c>
      <c r="G10" t="s">
        <v>124</v>
      </c>
      <c r="H10" s="26">
        <v>115.53</v>
      </c>
      <c r="I10" t="s">
        <v>315</v>
      </c>
    </row>
    <row r="11" spans="1:9" ht="12.7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33</v>
      </c>
      <c r="G11" t="s">
        <v>113</v>
      </c>
      <c r="H11" s="26">
        <v>482.74</v>
      </c>
      <c r="I11" t="s">
        <v>315</v>
      </c>
    </row>
    <row r="12" spans="1:9" ht="12.75" customHeight="1">
      <c r="A12" t="s">
        <v>15</v>
      </c>
      <c r="B12" t="s">
        <v>321</v>
      </c>
      <c r="C12" t="s">
        <v>322</v>
      </c>
      <c r="D12" t="s">
        <v>17</v>
      </c>
      <c r="E12" t="s">
        <v>103</v>
      </c>
      <c r="F12" t="s">
        <v>10</v>
      </c>
      <c r="G12" t="s">
        <v>104</v>
      </c>
      <c r="H12" s="26">
        <v>1072.76</v>
      </c>
      <c r="I12" t="s">
        <v>315</v>
      </c>
    </row>
    <row r="13" spans="1:9" ht="12.75" customHeight="1">
      <c r="A13" t="s">
        <v>15</v>
      </c>
      <c r="B13" t="s">
        <v>321</v>
      </c>
      <c r="C13" t="s">
        <v>322</v>
      </c>
      <c r="D13" t="s">
        <v>17</v>
      </c>
      <c r="E13" t="s">
        <v>103</v>
      </c>
      <c r="F13" t="s">
        <v>17</v>
      </c>
      <c r="G13" t="s">
        <v>107</v>
      </c>
      <c r="H13" s="26">
        <v>514.91999999999996</v>
      </c>
      <c r="I13" t="s">
        <v>315</v>
      </c>
    </row>
    <row r="14" spans="1:9" ht="12.75" customHeight="1">
      <c r="A14" t="s">
        <v>15</v>
      </c>
      <c r="B14" t="s">
        <v>321</v>
      </c>
      <c r="C14" t="s">
        <v>322</v>
      </c>
      <c r="D14" t="s">
        <v>17</v>
      </c>
      <c r="E14" t="s">
        <v>103</v>
      </c>
      <c r="F14" t="s">
        <v>21</v>
      </c>
      <c r="G14" t="s">
        <v>109</v>
      </c>
      <c r="H14" s="26">
        <v>257.45999999999998</v>
      </c>
      <c r="I14" t="s">
        <v>315</v>
      </c>
    </row>
    <row r="15" spans="1:9" ht="12.75" customHeight="1">
      <c r="A15" t="s">
        <v>15</v>
      </c>
      <c r="B15" t="s">
        <v>321</v>
      </c>
      <c r="C15" t="s">
        <v>322</v>
      </c>
      <c r="D15" t="s">
        <v>17</v>
      </c>
      <c r="E15" t="s">
        <v>103</v>
      </c>
      <c r="F15" t="s">
        <v>29</v>
      </c>
      <c r="G15" t="s">
        <v>112</v>
      </c>
      <c r="H15" s="26">
        <v>117.98</v>
      </c>
      <c r="I15" t="s">
        <v>315</v>
      </c>
    </row>
    <row r="16" spans="1:9" ht="12.75" customHeight="1">
      <c r="A16" t="s">
        <v>15</v>
      </c>
      <c r="B16" t="s">
        <v>321</v>
      </c>
      <c r="C16" t="s">
        <v>322</v>
      </c>
      <c r="D16" t="s">
        <v>17</v>
      </c>
      <c r="E16" t="s">
        <v>103</v>
      </c>
      <c r="F16" t="s">
        <v>25</v>
      </c>
      <c r="G16" t="s">
        <v>110</v>
      </c>
      <c r="H16" s="26">
        <v>219.95</v>
      </c>
      <c r="I16" t="s">
        <v>315</v>
      </c>
    </row>
    <row r="17" spans="1:9" ht="12.75" customHeight="1">
      <c r="A17" t="s">
        <v>15</v>
      </c>
      <c r="B17" t="s">
        <v>321</v>
      </c>
      <c r="C17" t="s">
        <v>322</v>
      </c>
      <c r="D17" t="s">
        <v>17</v>
      </c>
      <c r="E17" t="s">
        <v>103</v>
      </c>
      <c r="F17" t="s">
        <v>37</v>
      </c>
      <c r="G17" t="s">
        <v>115</v>
      </c>
      <c r="H17" s="26">
        <v>400</v>
      </c>
      <c r="I17" t="s">
        <v>315</v>
      </c>
    </row>
    <row r="18" spans="1:9" ht="12.75" customHeight="1">
      <c r="A18" t="s">
        <v>15</v>
      </c>
      <c r="B18" t="s">
        <v>321</v>
      </c>
      <c r="C18" t="s">
        <v>322</v>
      </c>
      <c r="D18" t="s">
        <v>17</v>
      </c>
      <c r="E18" t="s">
        <v>103</v>
      </c>
      <c r="F18" t="s">
        <v>41</v>
      </c>
      <c r="G18" t="s">
        <v>117</v>
      </c>
      <c r="H18" s="26">
        <v>115</v>
      </c>
      <c r="I18" t="s">
        <v>315</v>
      </c>
    </row>
    <row r="19" spans="1:9" ht="12.75" customHeight="1">
      <c r="A19" t="s">
        <v>15</v>
      </c>
      <c r="B19" t="s">
        <v>321</v>
      </c>
      <c r="C19" t="s">
        <v>322</v>
      </c>
      <c r="D19" t="s">
        <v>17</v>
      </c>
      <c r="E19" t="s">
        <v>103</v>
      </c>
      <c r="F19" t="s">
        <v>19</v>
      </c>
      <c r="G19" t="s">
        <v>108</v>
      </c>
      <c r="H19" s="26">
        <v>525.64</v>
      </c>
      <c r="I19" t="s">
        <v>315</v>
      </c>
    </row>
    <row r="20" spans="1:9" ht="12.75" customHeight="1">
      <c r="A20" t="s">
        <v>15</v>
      </c>
      <c r="B20" t="s">
        <v>321</v>
      </c>
      <c r="C20" t="s">
        <v>322</v>
      </c>
      <c r="D20" t="s">
        <v>17</v>
      </c>
      <c r="E20" t="s">
        <v>103</v>
      </c>
      <c r="F20" t="s">
        <v>77</v>
      </c>
      <c r="G20" t="s">
        <v>119</v>
      </c>
      <c r="H20" s="26">
        <v>174.15</v>
      </c>
      <c r="I20" t="s">
        <v>315</v>
      </c>
    </row>
    <row r="21" spans="1:9" ht="12.75" customHeight="1">
      <c r="A21" t="s">
        <v>15</v>
      </c>
      <c r="B21" t="s">
        <v>321</v>
      </c>
      <c r="C21" t="s">
        <v>322</v>
      </c>
      <c r="D21" t="s">
        <v>17</v>
      </c>
      <c r="E21" t="s">
        <v>103</v>
      </c>
      <c r="F21" t="s">
        <v>39</v>
      </c>
      <c r="G21" t="s">
        <v>116</v>
      </c>
      <c r="H21" s="26">
        <v>272.52</v>
      </c>
      <c r="I21" t="s">
        <v>315</v>
      </c>
    </row>
    <row r="22" spans="1:9" ht="12.75" customHeight="1">
      <c r="A22" t="s">
        <v>15</v>
      </c>
      <c r="B22" t="s">
        <v>321</v>
      </c>
      <c r="C22" t="s">
        <v>322</v>
      </c>
      <c r="D22" t="s">
        <v>17</v>
      </c>
      <c r="E22" t="s">
        <v>103</v>
      </c>
      <c r="F22" t="s">
        <v>8</v>
      </c>
      <c r="G22" t="s">
        <v>103</v>
      </c>
      <c r="H22" s="26">
        <v>489.02</v>
      </c>
      <c r="I22" t="s">
        <v>315</v>
      </c>
    </row>
    <row r="23" spans="1:9" ht="12.75" customHeight="1">
      <c r="A23" t="s">
        <v>15</v>
      </c>
      <c r="B23" t="s">
        <v>321</v>
      </c>
      <c r="C23" t="s">
        <v>322</v>
      </c>
      <c r="D23" t="s">
        <v>17</v>
      </c>
      <c r="E23" t="s">
        <v>103</v>
      </c>
      <c r="F23" t="s">
        <v>100</v>
      </c>
      <c r="G23" t="s">
        <v>121</v>
      </c>
      <c r="H23" s="26">
        <v>295</v>
      </c>
      <c r="I23" t="s">
        <v>315</v>
      </c>
    </row>
    <row r="24" spans="1:9" ht="12.75" customHeight="1">
      <c r="A24" t="s">
        <v>17</v>
      </c>
      <c r="B24" s="16" t="s">
        <v>323</v>
      </c>
      <c r="C24" t="s">
        <v>324</v>
      </c>
      <c r="D24" t="s">
        <v>19</v>
      </c>
      <c r="E24" t="s">
        <v>125</v>
      </c>
      <c r="F24" t="s">
        <v>25</v>
      </c>
      <c r="G24" t="s">
        <v>133</v>
      </c>
      <c r="H24" s="26">
        <v>40</v>
      </c>
      <c r="I24" t="s">
        <v>316</v>
      </c>
    </row>
    <row r="25" spans="1:9" ht="12.75" customHeight="1">
      <c r="A25" t="s">
        <v>19</v>
      </c>
      <c r="B25" t="s">
        <v>325</v>
      </c>
      <c r="C25" t="s">
        <v>326</v>
      </c>
      <c r="D25" t="s">
        <v>19</v>
      </c>
      <c r="E25" t="s">
        <v>125</v>
      </c>
      <c r="F25" t="s">
        <v>25</v>
      </c>
      <c r="G25" t="s">
        <v>133</v>
      </c>
      <c r="H25" s="26">
        <v>167.89</v>
      </c>
      <c r="I25" t="s">
        <v>316</v>
      </c>
    </row>
    <row r="26" spans="1:9" ht="12.75" customHeight="1">
      <c r="A26" t="s">
        <v>19</v>
      </c>
      <c r="B26" t="s">
        <v>325</v>
      </c>
      <c r="C26" t="s">
        <v>326</v>
      </c>
      <c r="D26" t="s">
        <v>19</v>
      </c>
      <c r="E26" t="s">
        <v>125</v>
      </c>
      <c r="F26" t="s">
        <v>39</v>
      </c>
      <c r="G26" t="s">
        <v>140</v>
      </c>
      <c r="H26" s="26">
        <v>129.13999999999999</v>
      </c>
      <c r="I26" t="s">
        <v>315</v>
      </c>
    </row>
    <row r="27" spans="1:9" ht="12.75" customHeight="1">
      <c r="A27" t="s">
        <v>21</v>
      </c>
      <c r="B27" t="s">
        <v>327</v>
      </c>
      <c r="C27" t="s">
        <v>328</v>
      </c>
      <c r="D27" t="s">
        <v>19</v>
      </c>
      <c r="E27" t="s">
        <v>125</v>
      </c>
      <c r="F27" t="s">
        <v>15</v>
      </c>
      <c r="G27" t="s">
        <v>128</v>
      </c>
      <c r="H27" s="26">
        <v>100</v>
      </c>
      <c r="I27" t="s">
        <v>315</v>
      </c>
    </row>
    <row r="28" spans="1:9" ht="12.75" customHeight="1">
      <c r="A28" t="s">
        <v>21</v>
      </c>
      <c r="B28" t="s">
        <v>327</v>
      </c>
      <c r="C28" t="s">
        <v>328</v>
      </c>
      <c r="D28" t="s">
        <v>19</v>
      </c>
      <c r="E28" t="s">
        <v>125</v>
      </c>
      <c r="F28" t="s">
        <v>33</v>
      </c>
      <c r="G28" t="s">
        <v>137</v>
      </c>
      <c r="H28" s="26">
        <v>100</v>
      </c>
      <c r="I28" t="s">
        <v>315</v>
      </c>
    </row>
    <row r="29" spans="1:9" ht="12.75" customHeight="1">
      <c r="A29" t="s">
        <v>21</v>
      </c>
      <c r="B29" t="s">
        <v>327</v>
      </c>
      <c r="C29" t="s">
        <v>328</v>
      </c>
      <c r="D29" t="s">
        <v>19</v>
      </c>
      <c r="E29" t="s">
        <v>125</v>
      </c>
      <c r="F29" t="s">
        <v>10</v>
      </c>
      <c r="G29" t="s">
        <v>126</v>
      </c>
      <c r="H29" s="26">
        <v>70</v>
      </c>
      <c r="I29" t="s">
        <v>315</v>
      </c>
    </row>
    <row r="30" spans="1:9" ht="12.75" customHeight="1">
      <c r="A30" t="s">
        <v>21</v>
      </c>
      <c r="B30" t="s">
        <v>327</v>
      </c>
      <c r="C30" t="s">
        <v>328</v>
      </c>
      <c r="D30" t="s">
        <v>19</v>
      </c>
      <c r="E30" t="s">
        <v>125</v>
      </c>
      <c r="F30" t="s">
        <v>27</v>
      </c>
      <c r="G30" t="s">
        <v>134</v>
      </c>
      <c r="H30" s="26">
        <v>70</v>
      </c>
      <c r="I30" t="s">
        <v>315</v>
      </c>
    </row>
    <row r="31" spans="1:9" ht="12.75" customHeight="1">
      <c r="A31" t="s">
        <v>21</v>
      </c>
      <c r="B31" t="s">
        <v>327</v>
      </c>
      <c r="C31" t="s">
        <v>328</v>
      </c>
      <c r="D31" t="s">
        <v>19</v>
      </c>
      <c r="E31" t="s">
        <v>125</v>
      </c>
      <c r="F31" t="s">
        <v>25</v>
      </c>
      <c r="G31" t="s">
        <v>133</v>
      </c>
      <c r="H31" s="26">
        <v>100</v>
      </c>
      <c r="I31" t="s">
        <v>316</v>
      </c>
    </row>
    <row r="32" spans="1:9" ht="12.75" customHeight="1">
      <c r="A32" t="s">
        <v>21</v>
      </c>
      <c r="B32" t="s">
        <v>327</v>
      </c>
      <c r="C32" t="s">
        <v>328</v>
      </c>
      <c r="D32" t="s">
        <v>19</v>
      </c>
      <c r="E32" t="s">
        <v>125</v>
      </c>
      <c r="F32" t="s">
        <v>21</v>
      </c>
      <c r="G32" t="s">
        <v>131</v>
      </c>
      <c r="H32" s="26">
        <v>70</v>
      </c>
      <c r="I32" t="s">
        <v>316</v>
      </c>
    </row>
    <row r="33" spans="1:9" ht="12.75" customHeight="1">
      <c r="A33" t="s">
        <v>21</v>
      </c>
      <c r="B33" t="s">
        <v>327</v>
      </c>
      <c r="C33" t="s">
        <v>328</v>
      </c>
      <c r="D33" t="s">
        <v>19</v>
      </c>
      <c r="E33" t="s">
        <v>125</v>
      </c>
      <c r="F33" t="s">
        <v>31</v>
      </c>
      <c r="G33" t="s">
        <v>136</v>
      </c>
      <c r="H33" s="26">
        <v>140</v>
      </c>
      <c r="I33" t="s">
        <v>315</v>
      </c>
    </row>
    <row r="34" spans="1:9" ht="12.75" customHeight="1">
      <c r="A34" t="s">
        <v>21</v>
      </c>
      <c r="B34" t="s">
        <v>327</v>
      </c>
      <c r="C34" t="s">
        <v>328</v>
      </c>
      <c r="D34" t="s">
        <v>19</v>
      </c>
      <c r="E34" t="s">
        <v>125</v>
      </c>
      <c r="F34" t="s">
        <v>39</v>
      </c>
      <c r="G34" t="s">
        <v>140</v>
      </c>
      <c r="H34" s="26">
        <v>70</v>
      </c>
      <c r="I34" t="s">
        <v>315</v>
      </c>
    </row>
    <row r="35" spans="1:9" ht="12.75" customHeight="1">
      <c r="A35" t="s">
        <v>21</v>
      </c>
      <c r="B35" t="s">
        <v>327</v>
      </c>
      <c r="C35" t="s">
        <v>328</v>
      </c>
      <c r="D35" t="s">
        <v>19</v>
      </c>
      <c r="E35" t="s">
        <v>125</v>
      </c>
      <c r="F35" t="s">
        <v>8</v>
      </c>
      <c r="G35" t="s">
        <v>125</v>
      </c>
      <c r="H35" s="26">
        <v>100</v>
      </c>
      <c r="I35" t="s">
        <v>316</v>
      </c>
    </row>
    <row r="36" spans="1:9" ht="12.75" customHeight="1">
      <c r="A36" t="s">
        <v>23</v>
      </c>
      <c r="B36" t="s">
        <v>329</v>
      </c>
      <c r="C36" t="s">
        <v>330</v>
      </c>
      <c r="D36" t="s">
        <v>23</v>
      </c>
      <c r="E36" t="s">
        <v>156</v>
      </c>
      <c r="F36" t="s">
        <v>17</v>
      </c>
      <c r="G36" t="s">
        <v>161</v>
      </c>
      <c r="H36" s="26">
        <v>50</v>
      </c>
      <c r="I36" t="s">
        <v>315</v>
      </c>
    </row>
    <row r="37" spans="1:9" ht="12.75" customHeight="1">
      <c r="A37" t="s">
        <v>23</v>
      </c>
      <c r="B37" t="s">
        <v>329</v>
      </c>
      <c r="C37" t="s">
        <v>330</v>
      </c>
      <c r="D37" t="s">
        <v>23</v>
      </c>
      <c r="E37" t="s">
        <v>156</v>
      </c>
      <c r="F37" t="s">
        <v>43</v>
      </c>
      <c r="G37" t="s">
        <v>173</v>
      </c>
      <c r="H37" s="26">
        <v>50</v>
      </c>
      <c r="I37" t="s">
        <v>315</v>
      </c>
    </row>
    <row r="38" spans="1:9" ht="12.75" customHeight="1">
      <c r="A38" t="s">
        <v>23</v>
      </c>
      <c r="B38" t="s">
        <v>329</v>
      </c>
      <c r="C38" t="s">
        <v>330</v>
      </c>
      <c r="D38" t="s">
        <v>23</v>
      </c>
      <c r="E38" t="s">
        <v>156</v>
      </c>
      <c r="F38" t="s">
        <v>77</v>
      </c>
      <c r="G38" t="s">
        <v>174</v>
      </c>
      <c r="H38" s="26">
        <v>50</v>
      </c>
      <c r="I38" t="s">
        <v>315</v>
      </c>
    </row>
    <row r="39" spans="1:9" ht="12.75" customHeight="1">
      <c r="A39" t="s">
        <v>23</v>
      </c>
      <c r="B39" t="s">
        <v>329</v>
      </c>
      <c r="C39" t="s">
        <v>330</v>
      </c>
      <c r="D39" t="s">
        <v>23</v>
      </c>
      <c r="E39" t="s">
        <v>156</v>
      </c>
      <c r="F39" t="s">
        <v>35</v>
      </c>
      <c r="G39" t="s">
        <v>170</v>
      </c>
      <c r="H39" s="26">
        <v>50</v>
      </c>
      <c r="I39" t="s">
        <v>315</v>
      </c>
    </row>
    <row r="40" spans="1:9" ht="12.75" customHeight="1">
      <c r="A40" t="s">
        <v>23</v>
      </c>
      <c r="B40" t="s">
        <v>329</v>
      </c>
      <c r="C40" t="s">
        <v>330</v>
      </c>
      <c r="D40" t="s">
        <v>23</v>
      </c>
      <c r="E40" t="s">
        <v>156</v>
      </c>
      <c r="F40" t="s">
        <v>19</v>
      </c>
      <c r="G40" t="s">
        <v>162</v>
      </c>
      <c r="H40" s="26">
        <v>50</v>
      </c>
      <c r="I40" t="s">
        <v>315</v>
      </c>
    </row>
    <row r="41" spans="1:9" ht="12.75" customHeight="1">
      <c r="A41" t="s">
        <v>23</v>
      </c>
      <c r="B41" t="s">
        <v>329</v>
      </c>
      <c r="C41" t="s">
        <v>330</v>
      </c>
      <c r="D41" t="s">
        <v>23</v>
      </c>
      <c r="E41" t="s">
        <v>156</v>
      </c>
      <c r="F41" t="s">
        <v>39</v>
      </c>
      <c r="G41" t="s">
        <v>172</v>
      </c>
      <c r="H41" s="26">
        <v>400</v>
      </c>
      <c r="I41" t="s">
        <v>315</v>
      </c>
    </row>
    <row r="42" spans="1:9" ht="12.75" customHeight="1">
      <c r="A42" t="s">
        <v>25</v>
      </c>
      <c r="B42" t="s">
        <v>331</v>
      </c>
      <c r="C42" t="s">
        <v>332</v>
      </c>
      <c r="D42" t="s">
        <v>29</v>
      </c>
      <c r="E42" t="s">
        <v>234</v>
      </c>
      <c r="F42" t="s">
        <v>23</v>
      </c>
      <c r="G42" t="s">
        <v>241</v>
      </c>
      <c r="H42" s="26">
        <v>75</v>
      </c>
      <c r="I42" t="s">
        <v>315</v>
      </c>
    </row>
    <row r="43" spans="1:9" ht="12.75" customHeight="1">
      <c r="A43" t="s">
        <v>25</v>
      </c>
      <c r="B43" t="s">
        <v>331</v>
      </c>
      <c r="C43" t="s">
        <v>332</v>
      </c>
      <c r="D43" t="s">
        <v>29</v>
      </c>
      <c r="E43" t="s">
        <v>234</v>
      </c>
      <c r="F43" t="s">
        <v>10</v>
      </c>
      <c r="G43" t="s">
        <v>235</v>
      </c>
      <c r="H43" s="26">
        <v>87.14</v>
      </c>
      <c r="I43" t="s">
        <v>316</v>
      </c>
    </row>
    <row r="44" spans="1:9" ht="12.75" customHeight="1">
      <c r="A44" t="s">
        <v>25</v>
      </c>
      <c r="B44" t="s">
        <v>331</v>
      </c>
      <c r="C44" t="s">
        <v>332</v>
      </c>
      <c r="D44" t="s">
        <v>29</v>
      </c>
      <c r="E44" t="s">
        <v>234</v>
      </c>
      <c r="F44" t="s">
        <v>17</v>
      </c>
      <c r="G44" t="s">
        <v>238</v>
      </c>
      <c r="H44" s="26">
        <v>100</v>
      </c>
      <c r="I44" t="s">
        <v>315</v>
      </c>
    </row>
    <row r="45" spans="1:9" ht="12.75" customHeight="1">
      <c r="A45" t="s">
        <v>25</v>
      </c>
      <c r="B45" t="s">
        <v>331</v>
      </c>
      <c r="C45" t="s">
        <v>332</v>
      </c>
      <c r="D45" t="s">
        <v>29</v>
      </c>
      <c r="E45" t="s">
        <v>234</v>
      </c>
      <c r="F45" t="s">
        <v>31</v>
      </c>
      <c r="G45" t="s">
        <v>245</v>
      </c>
      <c r="H45" s="26">
        <v>64</v>
      </c>
      <c r="I45" t="s">
        <v>315</v>
      </c>
    </row>
    <row r="46" spans="1:9" ht="12.75" customHeight="1">
      <c r="A46" t="s">
        <v>25</v>
      </c>
      <c r="B46" t="s">
        <v>331</v>
      </c>
      <c r="C46" t="s">
        <v>332</v>
      </c>
      <c r="D46" t="s">
        <v>29</v>
      </c>
      <c r="E46" t="s">
        <v>234</v>
      </c>
      <c r="F46" t="s">
        <v>21</v>
      </c>
      <c r="G46" t="s">
        <v>240</v>
      </c>
      <c r="H46" s="26">
        <v>97</v>
      </c>
      <c r="I46" t="s">
        <v>315</v>
      </c>
    </row>
    <row r="47" spans="1:9" ht="12.75" customHeight="1">
      <c r="A47" t="s">
        <v>25</v>
      </c>
      <c r="B47" t="s">
        <v>331</v>
      </c>
      <c r="C47" t="s">
        <v>332</v>
      </c>
      <c r="D47" t="s">
        <v>29</v>
      </c>
      <c r="E47" t="s">
        <v>234</v>
      </c>
      <c r="F47" t="s">
        <v>19</v>
      </c>
      <c r="G47" t="s">
        <v>239</v>
      </c>
      <c r="H47" s="26">
        <v>131.16999999999999</v>
      </c>
      <c r="I47" t="s">
        <v>316</v>
      </c>
    </row>
    <row r="48" spans="1:9" ht="12.75" customHeight="1">
      <c r="A48" t="s">
        <v>25</v>
      </c>
      <c r="B48" t="s">
        <v>331</v>
      </c>
      <c r="C48" t="s">
        <v>332</v>
      </c>
      <c r="D48" t="s">
        <v>29</v>
      </c>
      <c r="E48" t="s">
        <v>234</v>
      </c>
      <c r="F48" t="s">
        <v>12</v>
      </c>
      <c r="G48" t="s">
        <v>236</v>
      </c>
      <c r="H48" s="26">
        <v>197.37</v>
      </c>
      <c r="I48" t="s">
        <v>316</v>
      </c>
    </row>
    <row r="49" spans="1:9" ht="12.75" customHeight="1">
      <c r="A49" t="s">
        <v>25</v>
      </c>
      <c r="B49" t="s">
        <v>331</v>
      </c>
      <c r="C49" t="s">
        <v>332</v>
      </c>
      <c r="D49" t="s">
        <v>29</v>
      </c>
      <c r="E49" t="s">
        <v>234</v>
      </c>
      <c r="F49" t="s">
        <v>27</v>
      </c>
      <c r="G49" t="s">
        <v>243</v>
      </c>
      <c r="H49" s="26">
        <v>70</v>
      </c>
      <c r="I49" t="s">
        <v>316</v>
      </c>
    </row>
    <row r="50" spans="1:9" ht="12.75" customHeight="1">
      <c r="A50" t="s">
        <v>25</v>
      </c>
      <c r="B50" t="s">
        <v>331</v>
      </c>
      <c r="C50" t="s">
        <v>332</v>
      </c>
      <c r="D50" t="s">
        <v>29</v>
      </c>
      <c r="E50" t="s">
        <v>234</v>
      </c>
      <c r="F50" t="s">
        <v>25</v>
      </c>
      <c r="G50" t="s">
        <v>242</v>
      </c>
      <c r="H50" s="26">
        <v>75</v>
      </c>
      <c r="I50" t="s">
        <v>315</v>
      </c>
    </row>
    <row r="51" spans="1:9" ht="12.75" customHeight="1">
      <c r="A51" t="s">
        <v>25</v>
      </c>
      <c r="B51" t="s">
        <v>331</v>
      </c>
      <c r="C51" t="s">
        <v>332</v>
      </c>
      <c r="D51" t="s">
        <v>29</v>
      </c>
      <c r="E51" t="s">
        <v>234</v>
      </c>
      <c r="F51" t="s">
        <v>15</v>
      </c>
      <c r="G51" t="s">
        <v>237</v>
      </c>
      <c r="H51" s="26">
        <v>100</v>
      </c>
      <c r="I51" t="s">
        <v>315</v>
      </c>
    </row>
    <row r="52" spans="1:9" ht="12.75" customHeight="1">
      <c r="A52" t="s">
        <v>25</v>
      </c>
      <c r="B52" t="s">
        <v>331</v>
      </c>
      <c r="C52" t="s">
        <v>332</v>
      </c>
      <c r="D52" t="s">
        <v>29</v>
      </c>
      <c r="E52" t="s">
        <v>234</v>
      </c>
      <c r="F52" t="s">
        <v>29</v>
      </c>
      <c r="G52" t="s">
        <v>244</v>
      </c>
      <c r="H52" s="26">
        <v>58.77</v>
      </c>
      <c r="I52" t="s">
        <v>315</v>
      </c>
    </row>
    <row r="53" spans="1:9" ht="12.75" customHeight="1">
      <c r="A53" t="s">
        <v>27</v>
      </c>
      <c r="B53" t="s">
        <v>333</v>
      </c>
      <c r="C53" t="s">
        <v>334</v>
      </c>
      <c r="D53" t="s">
        <v>29</v>
      </c>
      <c r="E53" t="s">
        <v>234</v>
      </c>
      <c r="F53" t="s">
        <v>21</v>
      </c>
      <c r="G53" t="s">
        <v>240</v>
      </c>
      <c r="H53" s="26">
        <v>700</v>
      </c>
      <c r="I53" t="s">
        <v>316</v>
      </c>
    </row>
    <row r="54" spans="1:9" ht="12.75" customHeight="1">
      <c r="A54" t="s">
        <v>27</v>
      </c>
      <c r="B54" t="s">
        <v>333</v>
      </c>
      <c r="C54" t="s">
        <v>334</v>
      </c>
      <c r="D54" t="s">
        <v>29</v>
      </c>
      <c r="E54" t="s">
        <v>234</v>
      </c>
      <c r="F54" t="s">
        <v>19</v>
      </c>
      <c r="G54" t="s">
        <v>239</v>
      </c>
      <c r="H54" s="26">
        <v>700</v>
      </c>
      <c r="I54" t="s">
        <v>316</v>
      </c>
    </row>
    <row r="55" spans="1:9" ht="12.75" customHeight="1">
      <c r="A55" t="s">
        <v>27</v>
      </c>
      <c r="B55" t="s">
        <v>333</v>
      </c>
      <c r="C55" t="s">
        <v>334</v>
      </c>
      <c r="D55" t="s">
        <v>29</v>
      </c>
      <c r="E55" t="s">
        <v>234</v>
      </c>
      <c r="F55" t="s">
        <v>12</v>
      </c>
      <c r="G55" t="s">
        <v>236</v>
      </c>
      <c r="H55" s="26">
        <v>700</v>
      </c>
      <c r="I55" t="s">
        <v>315</v>
      </c>
    </row>
    <row r="56" spans="1:9" ht="12.75" customHeight="1">
      <c r="A56" t="s">
        <v>27</v>
      </c>
      <c r="B56" t="s">
        <v>333</v>
      </c>
      <c r="C56" t="s">
        <v>334</v>
      </c>
      <c r="D56" t="s">
        <v>29</v>
      </c>
      <c r="E56" t="s">
        <v>234</v>
      </c>
      <c r="F56" t="s">
        <v>25</v>
      </c>
      <c r="G56" t="s">
        <v>242</v>
      </c>
      <c r="H56" s="26">
        <v>700</v>
      </c>
      <c r="I56" t="s">
        <v>315</v>
      </c>
    </row>
    <row r="57" spans="1:9" ht="12.75" customHeight="1">
      <c r="A57" t="s">
        <v>29</v>
      </c>
      <c r="B57" s="16" t="s">
        <v>335</v>
      </c>
      <c r="C57" t="s">
        <v>336</v>
      </c>
      <c r="D57" t="s">
        <v>29</v>
      </c>
      <c r="E57" t="s">
        <v>234</v>
      </c>
      <c r="F57" t="s">
        <v>10</v>
      </c>
      <c r="G57" t="s">
        <v>235</v>
      </c>
      <c r="H57" s="26">
        <v>250</v>
      </c>
      <c r="I57" t="s">
        <v>316</v>
      </c>
    </row>
    <row r="58" spans="1:9" ht="12.75" customHeight="1">
      <c r="A58" t="s">
        <v>29</v>
      </c>
      <c r="B58" s="16" t="s">
        <v>335</v>
      </c>
      <c r="C58" t="s">
        <v>336</v>
      </c>
      <c r="D58" t="s">
        <v>29</v>
      </c>
      <c r="E58" t="s">
        <v>234</v>
      </c>
      <c r="F58" t="s">
        <v>31</v>
      </c>
      <c r="G58" t="s">
        <v>245</v>
      </c>
      <c r="H58" s="26">
        <v>250</v>
      </c>
      <c r="I58" t="s">
        <v>315</v>
      </c>
    </row>
    <row r="59" spans="1:9" ht="12.75" customHeight="1">
      <c r="A59" t="s">
        <v>29</v>
      </c>
      <c r="B59" s="16" t="s">
        <v>335</v>
      </c>
      <c r="C59" t="s">
        <v>336</v>
      </c>
      <c r="D59" t="s">
        <v>29</v>
      </c>
      <c r="E59" t="s">
        <v>234</v>
      </c>
      <c r="F59" t="s">
        <v>29</v>
      </c>
      <c r="G59" t="s">
        <v>244</v>
      </c>
      <c r="H59" s="26">
        <v>250</v>
      </c>
      <c r="I59" t="s">
        <v>316</v>
      </c>
    </row>
    <row r="60" spans="1:9" ht="12.75" customHeight="1">
      <c r="A60" t="s">
        <v>31</v>
      </c>
      <c r="B60" t="s">
        <v>337</v>
      </c>
      <c r="C60" t="s">
        <v>338</v>
      </c>
      <c r="D60" t="s">
        <v>33</v>
      </c>
      <c r="E60" t="s">
        <v>270</v>
      </c>
      <c r="F60" t="s">
        <v>15</v>
      </c>
      <c r="G60" t="s">
        <v>273</v>
      </c>
      <c r="H60" s="26">
        <v>232.96</v>
      </c>
      <c r="I60" t="s">
        <v>315</v>
      </c>
    </row>
    <row r="61" spans="1:9" ht="12.75" customHeight="1">
      <c r="A61" t="s">
        <v>31</v>
      </c>
      <c r="B61" t="s">
        <v>337</v>
      </c>
      <c r="C61" t="s">
        <v>338</v>
      </c>
      <c r="D61" t="s">
        <v>33</v>
      </c>
      <c r="E61" t="s">
        <v>270</v>
      </c>
      <c r="F61" t="s">
        <v>33</v>
      </c>
      <c r="G61" t="s">
        <v>281</v>
      </c>
      <c r="H61" s="26">
        <v>104.53</v>
      </c>
      <c r="I61" t="s">
        <v>316</v>
      </c>
    </row>
    <row r="62" spans="1:9" ht="12.75" customHeight="1">
      <c r="A62" t="s">
        <v>31</v>
      </c>
      <c r="B62" t="s">
        <v>337</v>
      </c>
      <c r="C62" t="s">
        <v>338</v>
      </c>
      <c r="D62" t="s">
        <v>33</v>
      </c>
      <c r="E62" t="s">
        <v>270</v>
      </c>
      <c r="F62" t="s">
        <v>31</v>
      </c>
      <c r="G62" t="s">
        <v>280</v>
      </c>
      <c r="H62" s="26">
        <v>123.6</v>
      </c>
      <c r="I62" t="s">
        <v>316</v>
      </c>
    </row>
    <row r="63" spans="1:9" ht="12.75" customHeight="1">
      <c r="A63" t="s">
        <v>31</v>
      </c>
      <c r="B63" t="s">
        <v>337</v>
      </c>
      <c r="C63" t="s">
        <v>338</v>
      </c>
      <c r="D63" t="s">
        <v>33</v>
      </c>
      <c r="E63" t="s">
        <v>270</v>
      </c>
      <c r="F63" t="s">
        <v>17</v>
      </c>
      <c r="G63" t="s">
        <v>274</v>
      </c>
      <c r="H63" s="26">
        <v>106.51</v>
      </c>
      <c r="I63" t="s">
        <v>316</v>
      </c>
    </row>
    <row r="64" spans="1:9" ht="12.75" customHeight="1">
      <c r="A64" t="s">
        <v>31</v>
      </c>
      <c r="B64" t="s">
        <v>337</v>
      </c>
      <c r="C64" t="s">
        <v>338</v>
      </c>
      <c r="D64" t="s">
        <v>33</v>
      </c>
      <c r="E64" t="s">
        <v>270</v>
      </c>
      <c r="F64" t="s">
        <v>23</v>
      </c>
      <c r="G64" t="s">
        <v>243</v>
      </c>
      <c r="H64" s="26">
        <v>175</v>
      </c>
      <c r="I64" t="s">
        <v>316</v>
      </c>
    </row>
    <row r="65" spans="1:9" ht="12.75" customHeight="1">
      <c r="A65" t="s">
        <v>31</v>
      </c>
      <c r="B65" t="s">
        <v>337</v>
      </c>
      <c r="C65" t="s">
        <v>338</v>
      </c>
      <c r="D65" t="s">
        <v>33</v>
      </c>
      <c r="E65" t="s">
        <v>270</v>
      </c>
      <c r="F65" t="s">
        <v>8</v>
      </c>
      <c r="G65" t="s">
        <v>270</v>
      </c>
      <c r="H65" s="26">
        <v>361.58</v>
      </c>
      <c r="I65" t="s">
        <v>315</v>
      </c>
    </row>
    <row r="66" spans="1:9" ht="12.75" customHeight="1">
      <c r="A66" t="s">
        <v>31</v>
      </c>
      <c r="B66" t="s">
        <v>337</v>
      </c>
      <c r="C66" t="s">
        <v>338</v>
      </c>
      <c r="D66" t="s">
        <v>33</v>
      </c>
      <c r="E66" t="s">
        <v>270</v>
      </c>
      <c r="F66" t="s">
        <v>21</v>
      </c>
      <c r="G66" t="s">
        <v>276</v>
      </c>
      <c r="H66" s="26">
        <v>139.02000000000001</v>
      </c>
      <c r="I66" t="s">
        <v>315</v>
      </c>
    </row>
    <row r="67" spans="1:9" ht="12.75" customHeight="1">
      <c r="A67" t="s">
        <v>31</v>
      </c>
      <c r="B67" t="s">
        <v>337</v>
      </c>
      <c r="C67" t="s">
        <v>338</v>
      </c>
      <c r="D67" t="s">
        <v>33</v>
      </c>
      <c r="E67" t="s">
        <v>270</v>
      </c>
      <c r="F67" t="s">
        <v>29</v>
      </c>
      <c r="G67" t="s">
        <v>279</v>
      </c>
      <c r="H67" s="26">
        <v>133.76</v>
      </c>
      <c r="I67" t="s">
        <v>316</v>
      </c>
    </row>
    <row r="68" spans="1:9" ht="12.75" customHeight="1">
      <c r="A68" t="s">
        <v>31</v>
      </c>
      <c r="B68" t="s">
        <v>337</v>
      </c>
      <c r="C68" t="s">
        <v>338</v>
      </c>
      <c r="D68" t="s">
        <v>33</v>
      </c>
      <c r="E68" t="s">
        <v>270</v>
      </c>
      <c r="F68" t="s">
        <v>25</v>
      </c>
      <c r="G68" t="s">
        <v>277</v>
      </c>
      <c r="H68" s="26">
        <v>137</v>
      </c>
      <c r="I68" t="s">
        <v>316</v>
      </c>
    </row>
    <row r="69" spans="1:9" ht="12.75" customHeight="1">
      <c r="A69" t="s">
        <v>33</v>
      </c>
      <c r="B69" t="s">
        <v>339</v>
      </c>
      <c r="C69" t="s">
        <v>340</v>
      </c>
      <c r="D69" t="s">
        <v>33</v>
      </c>
      <c r="E69" t="s">
        <v>270</v>
      </c>
      <c r="F69" t="s">
        <v>8</v>
      </c>
      <c r="G69" t="s">
        <v>270</v>
      </c>
      <c r="H69" s="26">
        <v>361.58</v>
      </c>
      <c r="I69" t="s">
        <v>315</v>
      </c>
    </row>
    <row r="70" spans="1:9" ht="12.75" customHeight="1">
      <c r="A70" t="s">
        <v>33</v>
      </c>
      <c r="B70" t="s">
        <v>339</v>
      </c>
      <c r="C70" t="s">
        <v>340</v>
      </c>
      <c r="D70" t="s">
        <v>33</v>
      </c>
      <c r="E70" t="s">
        <v>270</v>
      </c>
      <c r="F70" t="s">
        <v>21</v>
      </c>
      <c r="G70" t="s">
        <v>276</v>
      </c>
      <c r="H70" s="26">
        <v>149.87</v>
      </c>
      <c r="I70" t="s">
        <v>316</v>
      </c>
    </row>
    <row r="71" spans="1:9" ht="12.75" customHeight="1">
      <c r="A71" t="s">
        <v>33</v>
      </c>
      <c r="B71" t="s">
        <v>339</v>
      </c>
      <c r="C71" t="s">
        <v>340</v>
      </c>
      <c r="D71" t="s">
        <v>33</v>
      </c>
      <c r="E71" t="s">
        <v>270</v>
      </c>
      <c r="F71" t="s">
        <v>10</v>
      </c>
      <c r="G71" t="s">
        <v>271</v>
      </c>
      <c r="H71" s="26">
        <v>235.64</v>
      </c>
      <c r="I71" t="s">
        <v>315</v>
      </c>
    </row>
    <row r="72" spans="1:9" ht="12.75" customHeight="1">
      <c r="A72" t="s">
        <v>35</v>
      </c>
      <c r="B72" s="16" t="s">
        <v>341</v>
      </c>
      <c r="C72" t="s">
        <v>342</v>
      </c>
      <c r="D72" t="s">
        <v>25</v>
      </c>
      <c r="E72" t="s">
        <v>178</v>
      </c>
      <c r="F72" t="s">
        <v>25</v>
      </c>
      <c r="G72" t="s">
        <v>186</v>
      </c>
      <c r="H72" s="26">
        <v>212.18</v>
      </c>
      <c r="I72" t="s">
        <v>315</v>
      </c>
    </row>
    <row r="73" spans="1:9" ht="12.75" customHeight="1">
      <c r="A73" t="s">
        <v>35</v>
      </c>
      <c r="B73" s="16" t="s">
        <v>341</v>
      </c>
      <c r="C73" t="s">
        <v>342</v>
      </c>
      <c r="D73" t="s">
        <v>25</v>
      </c>
      <c r="E73" t="s">
        <v>178</v>
      </c>
      <c r="F73" t="s">
        <v>23</v>
      </c>
      <c r="G73" t="s">
        <v>185</v>
      </c>
      <c r="H73" s="26">
        <v>156.31</v>
      </c>
      <c r="I73" t="s">
        <v>315</v>
      </c>
    </row>
    <row r="74" spans="1:9" ht="12.75" customHeight="1">
      <c r="A74" t="s">
        <v>35</v>
      </c>
      <c r="B74" s="16" t="s">
        <v>341</v>
      </c>
      <c r="C74" t="s">
        <v>342</v>
      </c>
      <c r="D74" t="s">
        <v>25</v>
      </c>
      <c r="E74" t="s">
        <v>178</v>
      </c>
      <c r="F74" t="s">
        <v>215</v>
      </c>
      <c r="G74" t="s">
        <v>216</v>
      </c>
      <c r="H74" s="26">
        <v>140.35</v>
      </c>
      <c r="I74" t="s">
        <v>315</v>
      </c>
    </row>
    <row r="75" spans="1:9" ht="12.75" customHeight="1">
      <c r="A75" t="s">
        <v>35</v>
      </c>
      <c r="B75" s="16" t="s">
        <v>341</v>
      </c>
      <c r="C75" t="s">
        <v>342</v>
      </c>
      <c r="D75" t="s">
        <v>25</v>
      </c>
      <c r="E75" t="s">
        <v>178</v>
      </c>
      <c r="F75" t="s">
        <v>21</v>
      </c>
      <c r="G75" t="s">
        <v>184</v>
      </c>
      <c r="H75" s="26">
        <v>252.19</v>
      </c>
      <c r="I75" t="s">
        <v>315</v>
      </c>
    </row>
    <row r="76" spans="1:9" ht="12.75" customHeight="1">
      <c r="A76" t="s">
        <v>37</v>
      </c>
      <c r="B76" t="s">
        <v>343</v>
      </c>
      <c r="C76" t="s">
        <v>344</v>
      </c>
      <c r="D76" t="s">
        <v>27</v>
      </c>
      <c r="E76" t="s">
        <v>221</v>
      </c>
      <c r="F76" t="s">
        <v>21</v>
      </c>
      <c r="G76" t="s">
        <v>227</v>
      </c>
      <c r="H76" s="26">
        <v>65</v>
      </c>
      <c r="I76" t="s">
        <v>315</v>
      </c>
    </row>
    <row r="77" spans="1:9" ht="12.75" customHeight="1">
      <c r="A77" t="s">
        <v>37</v>
      </c>
      <c r="B77" t="s">
        <v>343</v>
      </c>
      <c r="C77" t="s">
        <v>344</v>
      </c>
      <c r="D77" t="s">
        <v>27</v>
      </c>
      <c r="E77" t="s">
        <v>221</v>
      </c>
      <c r="F77" t="s">
        <v>35</v>
      </c>
      <c r="G77" t="s">
        <v>165</v>
      </c>
      <c r="H77" s="26">
        <v>65</v>
      </c>
      <c r="I77" t="s">
        <v>315</v>
      </c>
    </row>
    <row r="78" spans="1:9" ht="12.75" customHeight="1">
      <c r="A78" t="s">
        <v>37</v>
      </c>
      <c r="B78" t="s">
        <v>343</v>
      </c>
      <c r="C78" t="s">
        <v>344</v>
      </c>
      <c r="D78" t="s">
        <v>27</v>
      </c>
      <c r="E78" t="s">
        <v>221</v>
      </c>
      <c r="F78" t="s">
        <v>31</v>
      </c>
      <c r="G78" t="s">
        <v>231</v>
      </c>
      <c r="H78" s="26">
        <v>103.63</v>
      </c>
      <c r="I78" t="s">
        <v>315</v>
      </c>
    </row>
    <row r="79" spans="1:9" ht="12.75" customHeight="1">
      <c r="A79" t="s">
        <v>37</v>
      </c>
      <c r="B79" t="s">
        <v>343</v>
      </c>
      <c r="C79" t="s">
        <v>344</v>
      </c>
      <c r="D79" t="s">
        <v>27</v>
      </c>
      <c r="E79" t="s">
        <v>221</v>
      </c>
      <c r="F79" t="s">
        <v>12</v>
      </c>
      <c r="G79" t="s">
        <v>297</v>
      </c>
      <c r="H79" s="26">
        <v>65</v>
      </c>
      <c r="I79" t="s">
        <v>315</v>
      </c>
    </row>
    <row r="80" spans="1:9" ht="12.75" customHeight="1">
      <c r="A80" t="s">
        <v>37</v>
      </c>
      <c r="B80" t="s">
        <v>343</v>
      </c>
      <c r="C80" t="s">
        <v>344</v>
      </c>
      <c r="D80" t="s">
        <v>27</v>
      </c>
      <c r="E80" t="s">
        <v>221</v>
      </c>
      <c r="F80" t="s">
        <v>33</v>
      </c>
      <c r="G80" t="s">
        <v>298</v>
      </c>
      <c r="H80" s="26">
        <v>65</v>
      </c>
      <c r="I80" t="s">
        <v>315</v>
      </c>
    </row>
    <row r="81" spans="1:9" ht="12.75" customHeight="1">
      <c r="A81" t="s">
        <v>37</v>
      </c>
      <c r="B81" t="s">
        <v>343</v>
      </c>
      <c r="C81" t="s">
        <v>344</v>
      </c>
      <c r="D81" t="s">
        <v>27</v>
      </c>
      <c r="E81" t="s">
        <v>221</v>
      </c>
      <c r="F81" t="s">
        <v>39</v>
      </c>
      <c r="G81" t="s">
        <v>233</v>
      </c>
      <c r="H81" s="26">
        <v>65</v>
      </c>
      <c r="I81" t="s">
        <v>315</v>
      </c>
    </row>
    <row r="82" spans="1:9" ht="12.75" customHeight="1">
      <c r="A82" t="s">
        <v>39</v>
      </c>
      <c r="B82" s="16" t="s">
        <v>345</v>
      </c>
      <c r="C82" t="s">
        <v>346</v>
      </c>
      <c r="D82" t="s">
        <v>15</v>
      </c>
      <c r="E82" t="s">
        <v>80</v>
      </c>
      <c r="F82" t="s">
        <v>23</v>
      </c>
      <c r="G82" t="s">
        <v>87</v>
      </c>
      <c r="H82" s="26">
        <v>300</v>
      </c>
      <c r="I82" t="s">
        <v>315</v>
      </c>
    </row>
    <row r="83" spans="1:9" ht="12.75" customHeight="1">
      <c r="A83" t="s">
        <v>39</v>
      </c>
      <c r="B83" s="16" t="s">
        <v>345</v>
      </c>
      <c r="C83" t="s">
        <v>346</v>
      </c>
      <c r="D83" t="s">
        <v>15</v>
      </c>
      <c r="E83" t="s">
        <v>80</v>
      </c>
      <c r="F83" t="s">
        <v>29</v>
      </c>
      <c r="G83" t="s">
        <v>90</v>
      </c>
      <c r="H83" s="26">
        <v>300</v>
      </c>
      <c r="I83" t="s">
        <v>316</v>
      </c>
    </row>
    <row r="84" spans="1:9" ht="12.75" customHeight="1">
      <c r="A84" t="s">
        <v>39</v>
      </c>
      <c r="B84" s="16" t="s">
        <v>345</v>
      </c>
      <c r="C84" t="s">
        <v>346</v>
      </c>
      <c r="D84" t="s">
        <v>8</v>
      </c>
      <c r="E84" t="s">
        <v>9</v>
      </c>
      <c r="F84" t="s">
        <v>77</v>
      </c>
      <c r="G84" t="s">
        <v>45</v>
      </c>
      <c r="H84" s="26">
        <v>249.34</v>
      </c>
      <c r="I84" t="s">
        <v>316</v>
      </c>
    </row>
    <row r="85" spans="1:9" ht="12.75" customHeight="1">
      <c r="A85" t="s">
        <v>39</v>
      </c>
      <c r="B85" s="16" t="s">
        <v>345</v>
      </c>
      <c r="C85" t="s">
        <v>346</v>
      </c>
      <c r="D85" t="s">
        <v>15</v>
      </c>
      <c r="E85" t="s">
        <v>80</v>
      </c>
      <c r="F85" t="s">
        <v>39</v>
      </c>
      <c r="G85" t="s">
        <v>95</v>
      </c>
      <c r="H85" s="26">
        <v>300</v>
      </c>
      <c r="I85" t="s">
        <v>316</v>
      </c>
    </row>
    <row r="86" spans="1:9" ht="12.75" customHeight="1">
      <c r="A86" t="s">
        <v>41</v>
      </c>
      <c r="B86" t="s">
        <v>347</v>
      </c>
      <c r="C86" t="s">
        <v>348</v>
      </c>
      <c r="D86" t="s">
        <v>35</v>
      </c>
      <c r="E86" t="s">
        <v>282</v>
      </c>
      <c r="F86" t="s">
        <v>23</v>
      </c>
      <c r="G86" t="s">
        <v>289</v>
      </c>
      <c r="H86" s="26">
        <v>147</v>
      </c>
      <c r="I86" t="s">
        <v>316</v>
      </c>
    </row>
    <row r="87" spans="1:9" ht="12.75" customHeight="1">
      <c r="A87" t="s">
        <v>41</v>
      </c>
      <c r="B87" t="s">
        <v>347</v>
      </c>
      <c r="C87" t="s">
        <v>348</v>
      </c>
      <c r="D87" t="s">
        <v>35</v>
      </c>
      <c r="E87" t="s">
        <v>282</v>
      </c>
      <c r="F87" t="s">
        <v>25</v>
      </c>
      <c r="G87" t="s">
        <v>290</v>
      </c>
      <c r="H87" s="26">
        <v>147</v>
      </c>
      <c r="I87" t="s">
        <v>316</v>
      </c>
    </row>
    <row r="88" spans="1:9" ht="12.75" customHeight="1">
      <c r="A88" t="s">
        <v>41</v>
      </c>
      <c r="B88" t="s">
        <v>347</v>
      </c>
      <c r="C88" t="s">
        <v>348</v>
      </c>
      <c r="D88" t="s">
        <v>35</v>
      </c>
      <c r="E88" t="s">
        <v>282</v>
      </c>
      <c r="F88" t="s">
        <v>10</v>
      </c>
      <c r="G88" t="s">
        <v>284</v>
      </c>
      <c r="H88" s="26">
        <v>187</v>
      </c>
      <c r="I88" t="s">
        <v>316</v>
      </c>
    </row>
    <row r="89" spans="1:9" ht="12.75" customHeight="1">
      <c r="A89" t="s">
        <v>41</v>
      </c>
      <c r="B89" t="s">
        <v>347</v>
      </c>
      <c r="C89" t="s">
        <v>348</v>
      </c>
      <c r="D89" t="s">
        <v>35</v>
      </c>
      <c r="E89" t="s">
        <v>282</v>
      </c>
      <c r="F89" t="s">
        <v>17</v>
      </c>
      <c r="G89" t="s">
        <v>286</v>
      </c>
      <c r="H89" s="26">
        <v>167</v>
      </c>
      <c r="I89" t="s">
        <v>316</v>
      </c>
    </row>
    <row r="90" spans="1:9" ht="12.75" customHeight="1">
      <c r="A90" t="s">
        <v>41</v>
      </c>
      <c r="B90" t="s">
        <v>347</v>
      </c>
      <c r="C90" t="s">
        <v>348</v>
      </c>
      <c r="D90" t="s">
        <v>35</v>
      </c>
      <c r="E90" t="s">
        <v>282</v>
      </c>
      <c r="F90" t="s">
        <v>15</v>
      </c>
      <c r="G90" t="s">
        <v>269</v>
      </c>
      <c r="H90" s="26">
        <v>117</v>
      </c>
      <c r="I90" t="s">
        <v>316</v>
      </c>
    </row>
    <row r="91" spans="1:9" ht="12.75" customHeight="1">
      <c r="A91" t="s">
        <v>41</v>
      </c>
      <c r="B91" t="s">
        <v>347</v>
      </c>
      <c r="C91" t="s">
        <v>348</v>
      </c>
      <c r="D91" t="s">
        <v>35</v>
      </c>
      <c r="E91" t="s">
        <v>282</v>
      </c>
      <c r="F91" t="s">
        <v>19</v>
      </c>
      <c r="G91" t="s">
        <v>287</v>
      </c>
      <c r="H91" s="26">
        <v>147</v>
      </c>
      <c r="I91" t="s">
        <v>316</v>
      </c>
    </row>
    <row r="92" spans="1:9" ht="12.75" customHeight="1">
      <c r="A92" t="s">
        <v>41</v>
      </c>
      <c r="B92" t="s">
        <v>347</v>
      </c>
      <c r="C92" t="s">
        <v>348</v>
      </c>
      <c r="D92" t="s">
        <v>35</v>
      </c>
      <c r="E92" t="s">
        <v>282</v>
      </c>
      <c r="F92" t="s">
        <v>21</v>
      </c>
      <c r="G92" t="s">
        <v>288</v>
      </c>
      <c r="H92" s="26">
        <v>60</v>
      </c>
      <c r="I92" t="s">
        <v>315</v>
      </c>
    </row>
    <row r="93" spans="1:9" ht="12.75" customHeight="1">
      <c r="A93" t="s">
        <v>43</v>
      </c>
      <c r="B93" t="s">
        <v>349</v>
      </c>
      <c r="C93" t="s">
        <v>350</v>
      </c>
      <c r="D93" t="s">
        <v>29</v>
      </c>
      <c r="E93" t="s">
        <v>234</v>
      </c>
      <c r="F93" t="s">
        <v>8</v>
      </c>
      <c r="G93" t="s">
        <v>234</v>
      </c>
      <c r="H93" s="26">
        <v>225.63</v>
      </c>
      <c r="I93" t="s">
        <v>315</v>
      </c>
    </row>
    <row r="94" spans="1:9" ht="12.75" customHeight="1">
      <c r="A94" t="s">
        <v>43</v>
      </c>
      <c r="B94" t="s">
        <v>349</v>
      </c>
      <c r="C94" t="s">
        <v>350</v>
      </c>
      <c r="D94" t="s">
        <v>29</v>
      </c>
      <c r="E94" t="s">
        <v>234</v>
      </c>
      <c r="F94" t="s">
        <v>23</v>
      </c>
      <c r="G94" t="s">
        <v>241</v>
      </c>
      <c r="H94" s="26">
        <v>225</v>
      </c>
      <c r="I94" t="s">
        <v>316</v>
      </c>
    </row>
    <row r="95" spans="1:9" ht="12.75" customHeight="1">
      <c r="A95" t="s">
        <v>43</v>
      </c>
      <c r="B95" t="s">
        <v>349</v>
      </c>
      <c r="C95" t="s">
        <v>350</v>
      </c>
      <c r="D95" t="s">
        <v>29</v>
      </c>
      <c r="E95" t="s">
        <v>234</v>
      </c>
      <c r="F95" t="s">
        <v>17</v>
      </c>
      <c r="G95" t="s">
        <v>238</v>
      </c>
      <c r="H95" s="26">
        <v>225.63</v>
      </c>
      <c r="I95" t="s">
        <v>315</v>
      </c>
    </row>
    <row r="96" spans="1:9" ht="12.75" customHeight="1">
      <c r="A96" t="s">
        <v>43</v>
      </c>
      <c r="B96" t="s">
        <v>349</v>
      </c>
      <c r="C96" t="s">
        <v>350</v>
      </c>
      <c r="D96" t="s">
        <v>29</v>
      </c>
      <c r="E96" t="s">
        <v>234</v>
      </c>
      <c r="F96" t="s">
        <v>15</v>
      </c>
      <c r="G96" t="s">
        <v>237</v>
      </c>
      <c r="H96" s="26">
        <v>225</v>
      </c>
      <c r="I96" t="s">
        <v>315</v>
      </c>
    </row>
    <row r="97" spans="1:9" ht="12.75" customHeight="1">
      <c r="A97" t="s">
        <v>77</v>
      </c>
      <c r="B97" s="16" t="s">
        <v>351</v>
      </c>
      <c r="C97" t="s">
        <v>352</v>
      </c>
      <c r="D97" t="s">
        <v>27</v>
      </c>
      <c r="E97" t="s">
        <v>221</v>
      </c>
      <c r="F97" t="s">
        <v>21</v>
      </c>
      <c r="G97" t="s">
        <v>227</v>
      </c>
      <c r="H97" s="26">
        <v>60</v>
      </c>
      <c r="I97" t="s">
        <v>315</v>
      </c>
    </row>
    <row r="98" spans="1:9" ht="12.75" customHeight="1">
      <c r="A98" t="s">
        <v>77</v>
      </c>
      <c r="B98" s="16" t="s">
        <v>351</v>
      </c>
      <c r="C98" t="s">
        <v>352</v>
      </c>
      <c r="D98" t="s">
        <v>23</v>
      </c>
      <c r="E98" t="s">
        <v>156</v>
      </c>
      <c r="F98" t="s">
        <v>35</v>
      </c>
      <c r="G98" t="s">
        <v>170</v>
      </c>
      <c r="H98" s="26">
        <v>60</v>
      </c>
      <c r="I98" t="s">
        <v>316</v>
      </c>
    </row>
    <row r="99" spans="1:9" ht="12.75" customHeight="1">
      <c r="A99" t="s">
        <v>78</v>
      </c>
      <c r="B99" s="16" t="s">
        <v>353</v>
      </c>
      <c r="C99" t="s">
        <v>354</v>
      </c>
      <c r="D99" t="s">
        <v>21</v>
      </c>
      <c r="E99" t="s">
        <v>141</v>
      </c>
      <c r="F99" t="s">
        <v>19</v>
      </c>
      <c r="G99" t="s">
        <v>146</v>
      </c>
      <c r="H99" s="26">
        <v>722.28</v>
      </c>
      <c r="I99" t="s">
        <v>315</v>
      </c>
    </row>
    <row r="100" spans="1:9" ht="12.75" customHeight="1">
      <c r="A100" t="s">
        <v>78</v>
      </c>
      <c r="B100" s="16" t="s">
        <v>353</v>
      </c>
      <c r="C100" t="s">
        <v>354</v>
      </c>
      <c r="D100" t="s">
        <v>21</v>
      </c>
      <c r="E100" t="s">
        <v>141</v>
      </c>
      <c r="F100" t="s">
        <v>37</v>
      </c>
      <c r="G100" t="s">
        <v>153</v>
      </c>
      <c r="H100" s="26">
        <v>277.92</v>
      </c>
      <c r="I100" t="s">
        <v>315</v>
      </c>
    </row>
    <row r="101" spans="1:9" ht="12.75" customHeight="1">
      <c r="A101" t="s">
        <v>78</v>
      </c>
      <c r="B101" s="16" t="s">
        <v>353</v>
      </c>
      <c r="C101" t="s">
        <v>354</v>
      </c>
      <c r="D101" t="s">
        <v>21</v>
      </c>
      <c r="E101" t="s">
        <v>141</v>
      </c>
      <c r="F101" t="s">
        <v>12</v>
      </c>
      <c r="G101" t="s">
        <v>143</v>
      </c>
      <c r="H101" s="26">
        <v>473.19</v>
      </c>
      <c r="I101" t="s">
        <v>315</v>
      </c>
    </row>
    <row r="102" spans="1:9" ht="12.75" customHeight="1">
      <c r="A102" t="s">
        <v>78</v>
      </c>
      <c r="B102" s="16" t="s">
        <v>353</v>
      </c>
      <c r="C102" t="s">
        <v>354</v>
      </c>
      <c r="D102" t="s">
        <v>21</v>
      </c>
      <c r="E102" t="s">
        <v>141</v>
      </c>
      <c r="F102" t="s">
        <v>15</v>
      </c>
      <c r="G102" t="s">
        <v>144</v>
      </c>
      <c r="H102" s="26">
        <v>481.9</v>
      </c>
      <c r="I102" t="s">
        <v>315</v>
      </c>
    </row>
    <row r="103" spans="1:9" ht="12.75" customHeight="1">
      <c r="A103" t="s">
        <v>100</v>
      </c>
      <c r="B103" t="s">
        <v>355</v>
      </c>
      <c r="C103" t="s">
        <v>356</v>
      </c>
      <c r="D103" t="s">
        <v>33</v>
      </c>
      <c r="E103" t="s">
        <v>270</v>
      </c>
      <c r="F103" t="s">
        <v>21</v>
      </c>
      <c r="G103" t="s">
        <v>276</v>
      </c>
      <c r="H103" s="26">
        <v>100</v>
      </c>
      <c r="I103" t="s">
        <v>315</v>
      </c>
    </row>
    <row r="104" spans="1:9" ht="12.75" customHeight="1">
      <c r="A104" t="s">
        <v>101</v>
      </c>
      <c r="B104" t="s">
        <v>357</v>
      </c>
      <c r="C104" t="s">
        <v>358</v>
      </c>
      <c r="D104" t="s">
        <v>23</v>
      </c>
      <c r="E104" t="s">
        <v>156</v>
      </c>
      <c r="F104" t="s">
        <v>17</v>
      </c>
      <c r="G104" t="s">
        <v>161</v>
      </c>
      <c r="H104" s="26">
        <v>1440</v>
      </c>
      <c r="I104" t="s">
        <v>316</v>
      </c>
    </row>
    <row r="105" spans="1:9" ht="12.75" customHeight="1">
      <c r="A105" t="s">
        <v>101</v>
      </c>
      <c r="B105" t="s">
        <v>357</v>
      </c>
      <c r="C105" t="s">
        <v>358</v>
      </c>
      <c r="D105" t="s">
        <v>23</v>
      </c>
      <c r="E105" t="s">
        <v>156</v>
      </c>
      <c r="F105" t="s">
        <v>12</v>
      </c>
      <c r="G105" t="s">
        <v>159</v>
      </c>
      <c r="H105" s="26">
        <v>540</v>
      </c>
      <c r="I105" t="s">
        <v>316</v>
      </c>
    </row>
    <row r="106" spans="1:9" ht="12.75" customHeight="1">
      <c r="A106" t="s">
        <v>101</v>
      </c>
      <c r="B106" t="s">
        <v>357</v>
      </c>
      <c r="C106" t="s">
        <v>358</v>
      </c>
      <c r="D106" t="s">
        <v>23</v>
      </c>
      <c r="E106" t="s">
        <v>156</v>
      </c>
      <c r="F106" t="s">
        <v>19</v>
      </c>
      <c r="G106" t="s">
        <v>162</v>
      </c>
      <c r="H106" s="26">
        <v>100</v>
      </c>
      <c r="I106" t="s">
        <v>315</v>
      </c>
    </row>
    <row r="107" spans="1:9" ht="12.75" customHeight="1">
      <c r="A107" t="s">
        <v>101</v>
      </c>
      <c r="B107" t="s">
        <v>357</v>
      </c>
      <c r="C107" t="s">
        <v>358</v>
      </c>
      <c r="D107" t="s">
        <v>23</v>
      </c>
      <c r="E107" t="s">
        <v>156</v>
      </c>
      <c r="F107" t="s">
        <v>27</v>
      </c>
      <c r="G107" t="s">
        <v>166</v>
      </c>
      <c r="H107" s="26">
        <v>180</v>
      </c>
      <c r="I107" t="s">
        <v>315</v>
      </c>
    </row>
    <row r="108" spans="1:9" ht="12.75" customHeight="1">
      <c r="A108" t="s">
        <v>101</v>
      </c>
      <c r="B108" t="s">
        <v>357</v>
      </c>
      <c r="C108" t="s">
        <v>358</v>
      </c>
      <c r="D108" t="s">
        <v>23</v>
      </c>
      <c r="E108" t="s">
        <v>156</v>
      </c>
      <c r="F108" t="s">
        <v>29</v>
      </c>
      <c r="G108" t="s">
        <v>167</v>
      </c>
      <c r="H108" s="26">
        <v>180</v>
      </c>
      <c r="I108" t="s">
        <v>316</v>
      </c>
    </row>
    <row r="109" spans="1:9" ht="12.75" customHeight="1">
      <c r="A109" t="s">
        <v>101</v>
      </c>
      <c r="B109" t="s">
        <v>357</v>
      </c>
      <c r="C109" t="s">
        <v>358</v>
      </c>
      <c r="D109" t="s">
        <v>23</v>
      </c>
      <c r="E109" t="s">
        <v>156</v>
      </c>
      <c r="F109" t="s">
        <v>39</v>
      </c>
      <c r="G109" t="s">
        <v>172</v>
      </c>
      <c r="H109" s="26">
        <v>180</v>
      </c>
      <c r="I109" t="s">
        <v>315</v>
      </c>
    </row>
    <row r="110" spans="1:9" ht="12.75" customHeight="1">
      <c r="A110" t="s">
        <v>101</v>
      </c>
      <c r="B110" t="s">
        <v>357</v>
      </c>
      <c r="C110" t="s">
        <v>358</v>
      </c>
      <c r="D110" t="s">
        <v>33</v>
      </c>
      <c r="E110" t="s">
        <v>270</v>
      </c>
      <c r="F110" t="s">
        <v>10</v>
      </c>
      <c r="G110" t="s">
        <v>271</v>
      </c>
      <c r="H110" s="26">
        <v>180</v>
      </c>
      <c r="I110" t="s">
        <v>315</v>
      </c>
    </row>
    <row r="111" spans="1:9" ht="12.75" customHeight="1">
      <c r="A111" t="s">
        <v>123</v>
      </c>
      <c r="B111" t="s">
        <v>360</v>
      </c>
      <c r="C111" t="s">
        <v>361</v>
      </c>
      <c r="D111" t="s">
        <v>10</v>
      </c>
      <c r="E111" t="s">
        <v>46</v>
      </c>
      <c r="F111" t="s">
        <v>21</v>
      </c>
      <c r="G111" t="s">
        <v>52</v>
      </c>
      <c r="H111" s="26">
        <v>258</v>
      </c>
      <c r="I111" t="s">
        <v>315</v>
      </c>
    </row>
    <row r="112" spans="1:9" ht="12.75" customHeight="1">
      <c r="A112" t="s">
        <v>123</v>
      </c>
      <c r="B112" t="s">
        <v>360</v>
      </c>
      <c r="C112" t="s">
        <v>361</v>
      </c>
      <c r="D112" t="s">
        <v>10</v>
      </c>
      <c r="E112" t="s">
        <v>46</v>
      </c>
      <c r="F112" t="s">
        <v>31</v>
      </c>
      <c r="G112" t="s">
        <v>57</v>
      </c>
      <c r="H112" s="26">
        <v>200</v>
      </c>
      <c r="I112" t="s">
        <v>315</v>
      </c>
    </row>
    <row r="113" spans="1:9" ht="12.75" customHeight="1">
      <c r="A113" t="s">
        <v>123</v>
      </c>
      <c r="B113" t="s">
        <v>360</v>
      </c>
      <c r="C113" t="s">
        <v>361</v>
      </c>
      <c r="D113" t="s">
        <v>10</v>
      </c>
      <c r="E113" t="s">
        <v>46</v>
      </c>
      <c r="F113" t="s">
        <v>25</v>
      </c>
      <c r="G113" t="s">
        <v>54</v>
      </c>
      <c r="H113" s="26">
        <v>200</v>
      </c>
      <c r="I113" t="s">
        <v>315</v>
      </c>
    </row>
    <row r="114" spans="1:9" ht="12.75" customHeight="1">
      <c r="A114" t="s">
        <v>123</v>
      </c>
      <c r="B114" t="s">
        <v>360</v>
      </c>
      <c r="C114" t="s">
        <v>361</v>
      </c>
      <c r="D114" t="s">
        <v>10</v>
      </c>
      <c r="E114" t="s">
        <v>46</v>
      </c>
      <c r="F114" t="s">
        <v>27</v>
      </c>
      <c r="G114" t="s">
        <v>55</v>
      </c>
      <c r="H114" s="26">
        <v>200</v>
      </c>
      <c r="I114" t="s">
        <v>315</v>
      </c>
    </row>
    <row r="115" spans="1:9" ht="12.75" customHeight="1">
      <c r="A115" t="s">
        <v>123</v>
      </c>
      <c r="B115" t="s">
        <v>360</v>
      </c>
      <c r="C115" t="s">
        <v>361</v>
      </c>
      <c r="D115" t="s">
        <v>10</v>
      </c>
      <c r="E115" t="s">
        <v>46</v>
      </c>
      <c r="F115" t="s">
        <v>19</v>
      </c>
      <c r="G115" t="s">
        <v>51</v>
      </c>
      <c r="H115" s="26">
        <v>400</v>
      </c>
      <c r="I115" t="s">
        <v>315</v>
      </c>
    </row>
    <row r="116" spans="1:9" ht="12.75" customHeight="1">
      <c r="A116" t="s">
        <v>201</v>
      </c>
      <c r="B116" s="16" t="s">
        <v>372</v>
      </c>
      <c r="C116" t="s">
        <v>373</v>
      </c>
      <c r="D116" t="s">
        <v>31</v>
      </c>
      <c r="E116" t="s">
        <v>246</v>
      </c>
      <c r="F116" t="s">
        <v>17</v>
      </c>
      <c r="G116" t="s">
        <v>251</v>
      </c>
      <c r="H116" s="26">
        <v>34.29</v>
      </c>
      <c r="I116" t="s">
        <v>315</v>
      </c>
    </row>
    <row r="117" spans="1:9" ht="12.75" customHeight="1">
      <c r="A117" t="s">
        <v>201</v>
      </c>
      <c r="B117" s="16" t="s">
        <v>372</v>
      </c>
      <c r="C117" t="s">
        <v>373</v>
      </c>
      <c r="D117" t="s">
        <v>31</v>
      </c>
      <c r="E117" t="s">
        <v>246</v>
      </c>
      <c r="F117" t="s">
        <v>12</v>
      </c>
      <c r="G117" t="s">
        <v>249</v>
      </c>
      <c r="H117" s="26">
        <v>34.29</v>
      </c>
      <c r="I117" t="s">
        <v>315</v>
      </c>
    </row>
    <row r="118" spans="1:9" ht="12.75" customHeight="1">
      <c r="A118" t="s">
        <v>201</v>
      </c>
      <c r="B118" s="16" t="s">
        <v>372</v>
      </c>
      <c r="C118" t="s">
        <v>373</v>
      </c>
      <c r="D118" t="s">
        <v>31</v>
      </c>
      <c r="E118" t="s">
        <v>246</v>
      </c>
      <c r="F118" t="s">
        <v>100</v>
      </c>
      <c r="G118" t="s">
        <v>165</v>
      </c>
      <c r="H118" s="26">
        <v>34.29</v>
      </c>
      <c r="I118" t="s">
        <v>315</v>
      </c>
    </row>
    <row r="119" spans="1:9" ht="12.75" customHeight="1">
      <c r="A119" t="s">
        <v>201</v>
      </c>
      <c r="B119" s="16" t="s">
        <v>372</v>
      </c>
      <c r="C119" t="s">
        <v>373</v>
      </c>
      <c r="D119" t="s">
        <v>31</v>
      </c>
      <c r="E119" t="s">
        <v>246</v>
      </c>
      <c r="F119" t="s">
        <v>101</v>
      </c>
      <c r="G119" t="s">
        <v>266</v>
      </c>
      <c r="H119" s="26">
        <v>34</v>
      </c>
      <c r="I119" t="s">
        <v>315</v>
      </c>
    </row>
    <row r="120" spans="1:9" ht="12.75" customHeight="1">
      <c r="A120" t="s">
        <v>203</v>
      </c>
      <c r="B120" s="16" t="s">
        <v>374</v>
      </c>
      <c r="C120" t="s">
        <v>375</v>
      </c>
      <c r="D120" t="s">
        <v>31</v>
      </c>
      <c r="E120" t="s">
        <v>246</v>
      </c>
      <c r="F120" t="s">
        <v>17</v>
      </c>
      <c r="G120" t="s">
        <v>251</v>
      </c>
      <c r="H120" s="26">
        <v>514.17999999999995</v>
      </c>
      <c r="I120" t="s">
        <v>315</v>
      </c>
    </row>
    <row r="121" spans="1:9" ht="12.75" customHeight="1">
      <c r="A121" t="s">
        <v>203</v>
      </c>
      <c r="B121" s="16" t="s">
        <v>374</v>
      </c>
      <c r="C121" t="s">
        <v>375</v>
      </c>
      <c r="D121" t="s">
        <v>31</v>
      </c>
      <c r="E121" t="s">
        <v>246</v>
      </c>
      <c r="F121" t="s">
        <v>101</v>
      </c>
      <c r="G121" t="s">
        <v>266</v>
      </c>
      <c r="H121" s="26">
        <v>200</v>
      </c>
      <c r="I121" t="s">
        <v>315</v>
      </c>
    </row>
    <row r="122" spans="1:9" ht="12.75" customHeight="1"/>
    <row r="123" spans="1:9" ht="12.75" customHeight="1"/>
  </sheetData>
  <conditionalFormatting sqref="I2:I121">
    <cfRule type="cellIs" dxfId="0" priority="1" stopIfTrue="1" operator="equal">
      <formula>0.25</formula>
    </cfRule>
  </conditionalFormatting>
  <pageMargins left="0.75" right="0.75" top="1" bottom="1" header="0" footer="0"/>
  <pageSetup paperSize="9" orientation="portrait" horizontalDpi="180" verticalDpi="18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2"/>
  <sheetViews>
    <sheetView workbookViewId="0">
      <selection activeCell="M23" sqref="M23"/>
    </sheetView>
  </sheetViews>
  <sheetFormatPr baseColWidth="10" defaultRowHeight="16.5"/>
  <cols>
    <col min="1" max="1" width="7.7109375" style="3" customWidth="1"/>
    <col min="2" max="2" width="5.85546875" style="3" customWidth="1"/>
    <col min="3" max="3" width="21.140625" style="1" customWidth="1"/>
    <col min="4" max="4" width="30.7109375" style="6" customWidth="1"/>
    <col min="5" max="5" width="25.7109375" style="1" customWidth="1"/>
    <col min="6" max="6" width="16.7109375" style="30" customWidth="1"/>
    <col min="7" max="8" width="14.7109375" style="30" customWidth="1"/>
    <col min="9" max="11" width="13.85546875" style="1" customWidth="1"/>
    <col min="12" max="16384" width="11.42578125" style="1"/>
  </cols>
  <sheetData>
    <row r="1" spans="1:8" s="9" customFormat="1" ht="14.25">
      <c r="A1" s="7" t="s">
        <v>0</v>
      </c>
      <c r="B1" s="7" t="s">
        <v>1</v>
      </c>
      <c r="C1" s="8" t="s">
        <v>2</v>
      </c>
      <c r="D1" s="10" t="s">
        <v>3</v>
      </c>
      <c r="E1" s="10" t="s">
        <v>4</v>
      </c>
      <c r="F1" s="29" t="s">
        <v>5</v>
      </c>
      <c r="G1" s="29" t="s">
        <v>6</v>
      </c>
      <c r="H1" s="29" t="s">
        <v>7</v>
      </c>
    </row>
    <row r="2" spans="1:8">
      <c r="A2" s="2" t="s">
        <v>8</v>
      </c>
      <c r="B2" s="2" t="s">
        <v>8</v>
      </c>
      <c r="C2" s="1" t="s">
        <v>9</v>
      </c>
      <c r="D2" s="6" t="s">
        <v>9</v>
      </c>
      <c r="E2" s="6" t="s">
        <v>376</v>
      </c>
      <c r="F2" s="30">
        <v>0</v>
      </c>
      <c r="G2" s="31">
        <v>0</v>
      </c>
      <c r="H2" s="30">
        <v>0</v>
      </c>
    </row>
    <row r="3" spans="1:8">
      <c r="A3" s="2" t="s">
        <v>8</v>
      </c>
      <c r="B3" s="2" t="s">
        <v>10</v>
      </c>
      <c r="C3" s="1" t="s">
        <v>9</v>
      </c>
      <c r="D3" s="6" t="s">
        <v>11</v>
      </c>
      <c r="E3" s="6" t="s">
        <v>376</v>
      </c>
      <c r="F3" s="30">
        <v>0</v>
      </c>
      <c r="G3" s="31">
        <v>0</v>
      </c>
      <c r="H3" s="30">
        <v>0</v>
      </c>
    </row>
    <row r="4" spans="1:8">
      <c r="A4" s="2" t="s">
        <v>8</v>
      </c>
      <c r="B4" s="2" t="s">
        <v>12</v>
      </c>
      <c r="C4" s="1" t="s">
        <v>9</v>
      </c>
      <c r="D4" s="6" t="s">
        <v>13</v>
      </c>
      <c r="E4" s="6" t="s">
        <v>376</v>
      </c>
      <c r="F4" s="30">
        <v>0</v>
      </c>
      <c r="G4" s="31">
        <v>25</v>
      </c>
      <c r="H4" s="30">
        <v>25</v>
      </c>
    </row>
    <row r="5" spans="1:8">
      <c r="A5" s="2" t="s">
        <v>8</v>
      </c>
      <c r="B5" s="2" t="s">
        <v>15</v>
      </c>
      <c r="C5" s="1" t="s">
        <v>9</v>
      </c>
      <c r="D5" s="6" t="s">
        <v>16</v>
      </c>
      <c r="E5" s="6" t="s">
        <v>376</v>
      </c>
      <c r="F5" s="30">
        <v>0</v>
      </c>
      <c r="G5" s="31">
        <v>0</v>
      </c>
      <c r="H5" s="30">
        <v>0</v>
      </c>
    </row>
    <row r="6" spans="1:8">
      <c r="A6" s="2" t="s">
        <v>8</v>
      </c>
      <c r="B6" s="2" t="s">
        <v>17</v>
      </c>
      <c r="C6" s="1" t="s">
        <v>9</v>
      </c>
      <c r="D6" s="6" t="s">
        <v>18</v>
      </c>
      <c r="E6" s="6" t="s">
        <v>376</v>
      </c>
      <c r="F6" s="30">
        <v>0</v>
      </c>
      <c r="G6" s="31">
        <v>0</v>
      </c>
      <c r="H6" s="30">
        <v>0</v>
      </c>
    </row>
    <row r="7" spans="1:8">
      <c r="A7" s="2" t="s">
        <v>8</v>
      </c>
      <c r="B7" s="2" t="s">
        <v>19</v>
      </c>
      <c r="C7" s="1" t="s">
        <v>9</v>
      </c>
      <c r="D7" s="6" t="s">
        <v>20</v>
      </c>
      <c r="E7" s="6" t="s">
        <v>376</v>
      </c>
      <c r="F7" s="30">
        <v>0</v>
      </c>
      <c r="G7" s="31">
        <v>0</v>
      </c>
      <c r="H7" s="30">
        <v>0</v>
      </c>
    </row>
    <row r="8" spans="1:8">
      <c r="A8" s="2" t="s">
        <v>8</v>
      </c>
      <c r="B8" s="2" t="s">
        <v>21</v>
      </c>
      <c r="C8" s="1" t="s">
        <v>9</v>
      </c>
      <c r="D8" s="6" t="s">
        <v>22</v>
      </c>
      <c r="E8" s="6" t="s">
        <v>376</v>
      </c>
      <c r="F8" s="30">
        <v>0</v>
      </c>
      <c r="G8" s="31">
        <v>0</v>
      </c>
      <c r="H8" s="30">
        <v>0</v>
      </c>
    </row>
    <row r="9" spans="1:8">
      <c r="A9" s="2" t="s">
        <v>8</v>
      </c>
      <c r="B9" s="2" t="s">
        <v>23</v>
      </c>
      <c r="C9" s="1" t="s">
        <v>9</v>
      </c>
      <c r="D9" s="6" t="s">
        <v>24</v>
      </c>
      <c r="E9" s="6" t="s">
        <v>376</v>
      </c>
      <c r="F9" s="30">
        <v>0</v>
      </c>
      <c r="G9" s="31">
        <v>0</v>
      </c>
      <c r="H9" s="30">
        <v>0</v>
      </c>
    </row>
    <row r="10" spans="1:8">
      <c r="A10" s="2" t="s">
        <v>8</v>
      </c>
      <c r="B10" s="2" t="s">
        <v>25</v>
      </c>
      <c r="C10" s="1" t="s">
        <v>9</v>
      </c>
      <c r="D10" s="6" t="s">
        <v>26</v>
      </c>
      <c r="E10" s="6" t="s">
        <v>376</v>
      </c>
      <c r="F10" s="30">
        <v>0</v>
      </c>
      <c r="G10" s="31">
        <v>0</v>
      </c>
      <c r="H10" s="30">
        <v>0</v>
      </c>
    </row>
    <row r="11" spans="1:8">
      <c r="A11" s="2" t="s">
        <v>8</v>
      </c>
      <c r="B11" s="2" t="s">
        <v>27</v>
      </c>
      <c r="C11" s="1" t="s">
        <v>9</v>
      </c>
      <c r="D11" s="6" t="s">
        <v>28</v>
      </c>
      <c r="E11" s="6" t="s">
        <v>376</v>
      </c>
      <c r="F11" s="30">
        <v>0</v>
      </c>
      <c r="G11" s="31">
        <v>10</v>
      </c>
      <c r="H11" s="30">
        <v>10</v>
      </c>
    </row>
    <row r="12" spans="1:8">
      <c r="A12" s="2" t="s">
        <v>8</v>
      </c>
      <c r="B12" s="2" t="s">
        <v>29</v>
      </c>
      <c r="C12" s="1" t="s">
        <v>9</v>
      </c>
      <c r="D12" s="6" t="s">
        <v>30</v>
      </c>
      <c r="E12" s="6" t="s">
        <v>376</v>
      </c>
      <c r="F12" s="30">
        <v>0</v>
      </c>
      <c r="G12" s="31">
        <v>15</v>
      </c>
      <c r="H12" s="30">
        <v>15</v>
      </c>
    </row>
    <row r="13" spans="1:8">
      <c r="A13" s="2" t="s">
        <v>8</v>
      </c>
      <c r="B13" s="2" t="s">
        <v>31</v>
      </c>
      <c r="C13" s="1" t="s">
        <v>9</v>
      </c>
      <c r="D13" s="6" t="s">
        <v>32</v>
      </c>
      <c r="E13" s="6" t="s">
        <v>376</v>
      </c>
      <c r="F13" s="30">
        <v>0</v>
      </c>
      <c r="G13" s="31">
        <v>0</v>
      </c>
      <c r="H13" s="30">
        <v>0</v>
      </c>
    </row>
    <row r="14" spans="1:8">
      <c r="A14" s="2" t="s">
        <v>8</v>
      </c>
      <c r="B14" s="2" t="s">
        <v>33</v>
      </c>
      <c r="C14" s="1" t="s">
        <v>9</v>
      </c>
      <c r="D14" s="6" t="s">
        <v>34</v>
      </c>
      <c r="E14" s="6" t="s">
        <v>376</v>
      </c>
      <c r="F14" s="30">
        <v>0</v>
      </c>
      <c r="G14" s="31">
        <v>320.60000000000002</v>
      </c>
      <c r="H14" s="30">
        <v>320.60000000000002</v>
      </c>
    </row>
    <row r="15" spans="1:8">
      <c r="A15" s="2" t="s">
        <v>8</v>
      </c>
      <c r="B15" s="2" t="s">
        <v>35</v>
      </c>
      <c r="C15" s="1" t="s">
        <v>9</v>
      </c>
      <c r="D15" s="6" t="s">
        <v>36</v>
      </c>
      <c r="E15" s="6" t="s">
        <v>376</v>
      </c>
      <c r="F15" s="30">
        <v>0</v>
      </c>
      <c r="G15" s="31">
        <v>915.94</v>
      </c>
      <c r="H15" s="30">
        <v>915.94</v>
      </c>
    </row>
    <row r="16" spans="1:8">
      <c r="A16" s="2" t="s">
        <v>8</v>
      </c>
      <c r="B16" s="2" t="s">
        <v>37</v>
      </c>
      <c r="C16" s="1" t="s">
        <v>9</v>
      </c>
      <c r="D16" s="6" t="s">
        <v>38</v>
      </c>
      <c r="E16" s="6" t="s">
        <v>376</v>
      </c>
      <c r="F16" s="30">
        <v>0</v>
      </c>
      <c r="G16" s="31">
        <v>0</v>
      </c>
      <c r="H16" s="30">
        <v>0</v>
      </c>
    </row>
    <row r="17" spans="1:8">
      <c r="A17" s="2" t="s">
        <v>8</v>
      </c>
      <c r="B17" s="2" t="s">
        <v>39</v>
      </c>
      <c r="C17" s="1" t="s">
        <v>9</v>
      </c>
      <c r="D17" s="6" t="s">
        <v>40</v>
      </c>
      <c r="E17" s="6" t="s">
        <v>376</v>
      </c>
      <c r="F17" s="30">
        <v>0</v>
      </c>
      <c r="G17" s="31">
        <v>775.3</v>
      </c>
      <c r="H17" s="30">
        <v>775.3</v>
      </c>
    </row>
    <row r="18" spans="1:8">
      <c r="A18" s="2" t="s">
        <v>8</v>
      </c>
      <c r="B18" s="2" t="s">
        <v>41</v>
      </c>
      <c r="C18" s="1" t="s">
        <v>9</v>
      </c>
      <c r="D18" s="6" t="s">
        <v>42</v>
      </c>
      <c r="E18" s="6" t="s">
        <v>376</v>
      </c>
      <c r="F18" s="30">
        <v>0</v>
      </c>
      <c r="G18" s="31">
        <v>0</v>
      </c>
      <c r="H18" s="32">
        <v>0</v>
      </c>
    </row>
    <row r="19" spans="1:8">
      <c r="A19" s="2" t="s">
        <v>8</v>
      </c>
      <c r="B19" s="2" t="s">
        <v>43</v>
      </c>
      <c r="C19" s="1" t="s">
        <v>9</v>
      </c>
      <c r="D19" s="6" t="s">
        <v>44</v>
      </c>
      <c r="E19" s="6" t="s">
        <v>376</v>
      </c>
      <c r="F19" s="30">
        <v>0</v>
      </c>
      <c r="G19" s="31">
        <v>5</v>
      </c>
      <c r="H19" s="30">
        <v>5</v>
      </c>
    </row>
    <row r="20" spans="1:8">
      <c r="A20" s="2" t="s">
        <v>8</v>
      </c>
      <c r="B20" s="2">
        <v>19</v>
      </c>
      <c r="C20" s="1" t="s">
        <v>9</v>
      </c>
      <c r="D20" s="6" t="s">
        <v>45</v>
      </c>
      <c r="E20" s="6" t="s">
        <v>376</v>
      </c>
      <c r="F20" s="30">
        <v>0</v>
      </c>
      <c r="G20" s="31">
        <v>489.16</v>
      </c>
      <c r="H20" s="30">
        <v>489.16</v>
      </c>
    </row>
    <row r="21" spans="1:8">
      <c r="A21" s="2" t="s">
        <v>10</v>
      </c>
      <c r="B21" s="2" t="s">
        <v>8</v>
      </c>
      <c r="C21" s="1" t="s">
        <v>46</v>
      </c>
      <c r="D21" s="6" t="s">
        <v>46</v>
      </c>
      <c r="E21" s="6" t="s">
        <v>376</v>
      </c>
      <c r="F21" s="30">
        <v>0</v>
      </c>
      <c r="G21" s="31">
        <v>1960.59</v>
      </c>
      <c r="H21" s="30">
        <v>1960.59</v>
      </c>
    </row>
    <row r="22" spans="1:8">
      <c r="A22" s="2" t="s">
        <v>10</v>
      </c>
      <c r="B22" s="2" t="s">
        <v>10</v>
      </c>
      <c r="C22" s="1" t="s">
        <v>46</v>
      </c>
      <c r="D22" s="6" t="s">
        <v>47</v>
      </c>
      <c r="E22" s="6" t="s">
        <v>376</v>
      </c>
      <c r="F22" s="30">
        <v>0</v>
      </c>
      <c r="G22" s="31">
        <v>0</v>
      </c>
      <c r="H22" s="30">
        <v>0</v>
      </c>
    </row>
    <row r="23" spans="1:8">
      <c r="A23" s="2" t="s">
        <v>10</v>
      </c>
      <c r="B23" s="2" t="s">
        <v>12</v>
      </c>
      <c r="C23" s="1" t="s">
        <v>46</v>
      </c>
      <c r="D23" s="6" t="s">
        <v>48</v>
      </c>
      <c r="E23" s="6" t="s">
        <v>376</v>
      </c>
      <c r="F23" s="30">
        <v>0</v>
      </c>
      <c r="G23" s="31">
        <v>0</v>
      </c>
      <c r="H23" s="30">
        <v>0</v>
      </c>
    </row>
    <row r="24" spans="1:8">
      <c r="A24" s="2" t="s">
        <v>10</v>
      </c>
      <c r="B24" s="2" t="s">
        <v>15</v>
      </c>
      <c r="C24" s="1" t="s">
        <v>46</v>
      </c>
      <c r="D24" s="6" t="s">
        <v>49</v>
      </c>
      <c r="E24" s="6" t="s">
        <v>376</v>
      </c>
      <c r="F24" s="30">
        <v>0</v>
      </c>
      <c r="G24" s="31">
        <v>500</v>
      </c>
      <c r="H24" s="30">
        <v>500</v>
      </c>
    </row>
    <row r="25" spans="1:8">
      <c r="A25" s="2" t="s">
        <v>10</v>
      </c>
      <c r="B25" s="2" t="s">
        <v>17</v>
      </c>
      <c r="C25" s="1" t="s">
        <v>46</v>
      </c>
      <c r="D25" s="6" t="s">
        <v>50</v>
      </c>
      <c r="E25" s="6" t="s">
        <v>376</v>
      </c>
      <c r="F25" s="30">
        <v>0</v>
      </c>
      <c r="G25" s="31">
        <v>915.99</v>
      </c>
      <c r="H25" s="30">
        <v>915.99</v>
      </c>
    </row>
    <row r="26" spans="1:8">
      <c r="A26" s="2" t="s">
        <v>10</v>
      </c>
      <c r="B26" s="2" t="s">
        <v>19</v>
      </c>
      <c r="C26" s="1" t="s">
        <v>46</v>
      </c>
      <c r="D26" s="6" t="s">
        <v>51</v>
      </c>
      <c r="E26" s="6" t="s">
        <v>376</v>
      </c>
      <c r="F26" s="30">
        <v>0</v>
      </c>
      <c r="G26" s="31">
        <v>77.13</v>
      </c>
      <c r="H26" s="30">
        <v>77.13</v>
      </c>
    </row>
    <row r="27" spans="1:8">
      <c r="A27" s="2" t="s">
        <v>10</v>
      </c>
      <c r="B27" s="2" t="s">
        <v>21</v>
      </c>
      <c r="C27" s="1" t="s">
        <v>46</v>
      </c>
      <c r="D27" s="6" t="s">
        <v>52</v>
      </c>
      <c r="E27" s="6" t="s">
        <v>376</v>
      </c>
      <c r="F27" s="30">
        <v>0</v>
      </c>
      <c r="G27" s="31">
        <v>735.98</v>
      </c>
      <c r="H27" s="30">
        <v>735.98</v>
      </c>
    </row>
    <row r="28" spans="1:8">
      <c r="A28" s="2" t="s">
        <v>10</v>
      </c>
      <c r="B28" s="2" t="s">
        <v>23</v>
      </c>
      <c r="C28" s="1" t="s">
        <v>46</v>
      </c>
      <c r="D28" s="6" t="s">
        <v>53</v>
      </c>
      <c r="E28" s="6" t="s">
        <v>376</v>
      </c>
      <c r="F28" s="30">
        <v>0</v>
      </c>
      <c r="G28" s="31">
        <v>0</v>
      </c>
      <c r="H28" s="30">
        <v>0</v>
      </c>
    </row>
    <row r="29" spans="1:8">
      <c r="A29" s="2" t="s">
        <v>10</v>
      </c>
      <c r="B29" s="2" t="s">
        <v>25</v>
      </c>
      <c r="C29" s="1" t="s">
        <v>46</v>
      </c>
      <c r="D29" s="6" t="s">
        <v>54</v>
      </c>
      <c r="E29" s="6" t="s">
        <v>376</v>
      </c>
      <c r="F29" s="30">
        <v>0</v>
      </c>
      <c r="G29" s="31">
        <v>200</v>
      </c>
      <c r="H29" s="30">
        <v>200</v>
      </c>
    </row>
    <row r="30" spans="1:8">
      <c r="A30" s="2" t="s">
        <v>10</v>
      </c>
      <c r="B30" s="2">
        <v>10</v>
      </c>
      <c r="C30" s="1" t="s">
        <v>46</v>
      </c>
      <c r="D30" s="6" t="s">
        <v>55</v>
      </c>
      <c r="E30" s="6" t="s">
        <v>376</v>
      </c>
      <c r="F30" s="30">
        <v>0</v>
      </c>
      <c r="G30" s="31">
        <v>242.59</v>
      </c>
      <c r="H30" s="30">
        <v>242.59</v>
      </c>
    </row>
    <row r="31" spans="1:8">
      <c r="A31" s="2" t="s">
        <v>10</v>
      </c>
      <c r="B31" s="2" t="s">
        <v>29</v>
      </c>
      <c r="C31" s="1" t="s">
        <v>46</v>
      </c>
      <c r="D31" s="6" t="s">
        <v>56</v>
      </c>
      <c r="E31" s="6" t="s">
        <v>376</v>
      </c>
      <c r="F31" s="30">
        <v>0</v>
      </c>
      <c r="G31" s="31">
        <v>200</v>
      </c>
      <c r="H31" s="30">
        <v>200</v>
      </c>
    </row>
    <row r="32" spans="1:8">
      <c r="A32" s="2" t="s">
        <v>10</v>
      </c>
      <c r="B32" s="2" t="s">
        <v>31</v>
      </c>
      <c r="C32" s="1" t="s">
        <v>46</v>
      </c>
      <c r="D32" s="6" t="s">
        <v>57</v>
      </c>
      <c r="E32" s="6" t="s">
        <v>376</v>
      </c>
      <c r="F32" s="30">
        <v>0</v>
      </c>
      <c r="G32" s="31">
        <v>200</v>
      </c>
      <c r="H32" s="30">
        <v>200</v>
      </c>
    </row>
    <row r="33" spans="1:8">
      <c r="A33" s="2" t="s">
        <v>10</v>
      </c>
      <c r="B33" s="2" t="s">
        <v>33</v>
      </c>
      <c r="C33" s="1" t="s">
        <v>46</v>
      </c>
      <c r="D33" s="6" t="s">
        <v>58</v>
      </c>
      <c r="E33" s="6" t="s">
        <v>376</v>
      </c>
      <c r="F33" s="30">
        <v>0</v>
      </c>
      <c r="G33" s="31">
        <v>182.09</v>
      </c>
      <c r="H33" s="30">
        <v>182.09</v>
      </c>
    </row>
    <row r="34" spans="1:8">
      <c r="A34" s="2" t="s">
        <v>12</v>
      </c>
      <c r="B34" s="2" t="s">
        <v>8</v>
      </c>
      <c r="C34" s="1" t="s">
        <v>59</v>
      </c>
      <c r="D34" s="6" t="s">
        <v>59</v>
      </c>
      <c r="E34" s="6" t="s">
        <v>376</v>
      </c>
      <c r="F34" s="30">
        <v>0</v>
      </c>
      <c r="G34" s="31">
        <v>100</v>
      </c>
      <c r="H34" s="30">
        <v>100</v>
      </c>
    </row>
    <row r="35" spans="1:8">
      <c r="A35" s="2" t="s">
        <v>12</v>
      </c>
      <c r="B35" s="2" t="s">
        <v>10</v>
      </c>
      <c r="C35" s="1" t="s">
        <v>59</v>
      </c>
      <c r="D35" s="6" t="s">
        <v>60</v>
      </c>
      <c r="E35" s="6" t="s">
        <v>376</v>
      </c>
      <c r="F35" s="30">
        <v>0</v>
      </c>
      <c r="G35" s="31">
        <v>50</v>
      </c>
      <c r="H35" s="30">
        <v>50</v>
      </c>
    </row>
    <row r="36" spans="1:8">
      <c r="A36" s="2" t="s">
        <v>12</v>
      </c>
      <c r="B36" s="2" t="s">
        <v>12</v>
      </c>
      <c r="C36" s="1" t="s">
        <v>59</v>
      </c>
      <c r="D36" s="6" t="s">
        <v>61</v>
      </c>
      <c r="E36" s="6" t="s">
        <v>376</v>
      </c>
      <c r="F36" s="30">
        <v>0</v>
      </c>
      <c r="G36" s="31">
        <v>0</v>
      </c>
      <c r="H36" s="30">
        <v>0</v>
      </c>
    </row>
    <row r="37" spans="1:8">
      <c r="A37" s="2" t="s">
        <v>12</v>
      </c>
      <c r="B37" s="2" t="s">
        <v>15</v>
      </c>
      <c r="C37" s="1" t="s">
        <v>59</v>
      </c>
      <c r="D37" s="6" t="s">
        <v>62</v>
      </c>
      <c r="E37" s="6" t="s">
        <v>376</v>
      </c>
      <c r="F37" s="30">
        <v>0</v>
      </c>
      <c r="G37" s="31">
        <v>700</v>
      </c>
      <c r="H37" s="30">
        <v>700</v>
      </c>
    </row>
    <row r="38" spans="1:8">
      <c r="A38" s="2" t="s">
        <v>12</v>
      </c>
      <c r="B38" s="2" t="s">
        <v>17</v>
      </c>
      <c r="C38" s="1" t="s">
        <v>59</v>
      </c>
      <c r="D38" s="6" t="s">
        <v>63</v>
      </c>
      <c r="E38" s="6" t="s">
        <v>376</v>
      </c>
      <c r="F38" s="30">
        <v>0</v>
      </c>
      <c r="G38" s="31">
        <v>5</v>
      </c>
      <c r="H38" s="30">
        <v>5</v>
      </c>
    </row>
    <row r="39" spans="1:8">
      <c r="A39" s="2" t="s">
        <v>12</v>
      </c>
      <c r="B39" s="2" t="s">
        <v>19</v>
      </c>
      <c r="C39" s="1" t="s">
        <v>59</v>
      </c>
      <c r="D39" s="6" t="s">
        <v>64</v>
      </c>
      <c r="E39" s="6" t="s">
        <v>376</v>
      </c>
      <c r="F39" s="30">
        <v>0</v>
      </c>
      <c r="G39" s="31">
        <v>229.15</v>
      </c>
      <c r="H39" s="30">
        <v>229.15</v>
      </c>
    </row>
    <row r="40" spans="1:8">
      <c r="A40" s="2" t="s">
        <v>12</v>
      </c>
      <c r="B40" s="2" t="s">
        <v>21</v>
      </c>
      <c r="C40" s="1" t="s">
        <v>59</v>
      </c>
      <c r="D40" s="6" t="s">
        <v>65</v>
      </c>
      <c r="E40" s="6" t="s">
        <v>376</v>
      </c>
      <c r="F40" s="30">
        <v>0</v>
      </c>
      <c r="G40" s="31">
        <v>5</v>
      </c>
      <c r="H40" s="32">
        <v>5</v>
      </c>
    </row>
    <row r="41" spans="1:8">
      <c r="A41" s="2" t="s">
        <v>12</v>
      </c>
      <c r="B41" s="2" t="s">
        <v>23</v>
      </c>
      <c r="C41" s="1" t="s">
        <v>59</v>
      </c>
      <c r="D41" s="6" t="s">
        <v>66</v>
      </c>
      <c r="E41" s="6" t="s">
        <v>376</v>
      </c>
      <c r="F41" s="30">
        <v>0</v>
      </c>
      <c r="G41" s="31">
        <v>350</v>
      </c>
      <c r="H41" s="30">
        <v>350</v>
      </c>
    </row>
    <row r="42" spans="1:8">
      <c r="A42" s="2" t="s">
        <v>12</v>
      </c>
      <c r="B42" s="2" t="s">
        <v>25</v>
      </c>
      <c r="C42" s="1" t="s">
        <v>59</v>
      </c>
      <c r="D42" s="6" t="s">
        <v>67</v>
      </c>
      <c r="E42" s="6" t="s">
        <v>376</v>
      </c>
      <c r="F42" s="30">
        <v>0</v>
      </c>
      <c r="G42" s="31">
        <v>200</v>
      </c>
      <c r="H42" s="30">
        <v>200</v>
      </c>
    </row>
    <row r="43" spans="1:8">
      <c r="A43" s="2" t="s">
        <v>12</v>
      </c>
      <c r="B43" s="2" t="s">
        <v>27</v>
      </c>
      <c r="C43" s="1" t="s">
        <v>59</v>
      </c>
      <c r="D43" s="6" t="s">
        <v>68</v>
      </c>
      <c r="E43" s="6" t="s">
        <v>376</v>
      </c>
      <c r="F43" s="30">
        <v>0</v>
      </c>
      <c r="G43" s="31">
        <v>80</v>
      </c>
      <c r="H43" s="30">
        <v>80</v>
      </c>
    </row>
    <row r="44" spans="1:8">
      <c r="A44" s="2" t="s">
        <v>12</v>
      </c>
      <c r="B44" s="2" t="s">
        <v>29</v>
      </c>
      <c r="C44" s="1" t="s">
        <v>59</v>
      </c>
      <c r="D44" s="6" t="s">
        <v>69</v>
      </c>
      <c r="E44" s="6" t="s">
        <v>376</v>
      </c>
      <c r="F44" s="30">
        <v>0</v>
      </c>
      <c r="G44" s="31">
        <v>0</v>
      </c>
      <c r="H44" s="30">
        <v>0</v>
      </c>
    </row>
    <row r="45" spans="1:8">
      <c r="A45" s="2" t="s">
        <v>12</v>
      </c>
      <c r="B45" s="2" t="s">
        <v>31</v>
      </c>
      <c r="C45" s="1" t="s">
        <v>59</v>
      </c>
      <c r="D45" s="6" t="s">
        <v>70</v>
      </c>
      <c r="E45" s="6" t="s">
        <v>376</v>
      </c>
      <c r="F45" s="30">
        <v>0</v>
      </c>
      <c r="G45" s="31">
        <v>214.49</v>
      </c>
      <c r="H45" s="30">
        <v>214.49</v>
      </c>
    </row>
    <row r="46" spans="1:8">
      <c r="A46" s="2" t="s">
        <v>12</v>
      </c>
      <c r="B46" s="2" t="s">
        <v>33</v>
      </c>
      <c r="C46" s="1" t="s">
        <v>59</v>
      </c>
      <c r="D46" s="6" t="s">
        <v>71</v>
      </c>
      <c r="E46" s="6" t="s">
        <v>376</v>
      </c>
      <c r="F46" s="30">
        <v>0</v>
      </c>
      <c r="G46" s="31">
        <v>10</v>
      </c>
      <c r="H46" s="30">
        <v>10</v>
      </c>
    </row>
    <row r="47" spans="1:8">
      <c r="A47" s="2" t="s">
        <v>12</v>
      </c>
      <c r="B47" s="2" t="s">
        <v>35</v>
      </c>
      <c r="C47" s="1" t="s">
        <v>59</v>
      </c>
      <c r="D47" s="6" t="s">
        <v>72</v>
      </c>
      <c r="E47" s="6" t="s">
        <v>376</v>
      </c>
      <c r="F47" s="30">
        <v>0</v>
      </c>
      <c r="G47" s="31">
        <v>100</v>
      </c>
      <c r="H47" s="32">
        <v>100</v>
      </c>
    </row>
    <row r="48" spans="1:8">
      <c r="A48" s="2" t="s">
        <v>12</v>
      </c>
      <c r="B48" s="2" t="s">
        <v>37</v>
      </c>
      <c r="C48" s="1" t="s">
        <v>59</v>
      </c>
      <c r="D48" s="6" t="s">
        <v>73</v>
      </c>
      <c r="E48" s="6" t="s">
        <v>376</v>
      </c>
      <c r="F48" s="30">
        <v>0</v>
      </c>
      <c r="G48" s="31">
        <v>0</v>
      </c>
      <c r="H48" s="30">
        <v>0</v>
      </c>
    </row>
    <row r="49" spans="1:8">
      <c r="A49" s="2" t="s">
        <v>12</v>
      </c>
      <c r="B49" s="2" t="s">
        <v>39</v>
      </c>
      <c r="C49" s="1" t="s">
        <v>59</v>
      </c>
      <c r="D49" s="6" t="s">
        <v>74</v>
      </c>
      <c r="E49" s="6" t="s">
        <v>376</v>
      </c>
      <c r="F49" s="30">
        <v>0</v>
      </c>
      <c r="G49" s="31">
        <v>0</v>
      </c>
      <c r="H49" s="30">
        <v>0</v>
      </c>
    </row>
    <row r="50" spans="1:8">
      <c r="A50" s="2" t="s">
        <v>12</v>
      </c>
      <c r="B50" s="2" t="s">
        <v>41</v>
      </c>
      <c r="C50" s="1" t="s">
        <v>59</v>
      </c>
      <c r="D50" s="6" t="s">
        <v>75</v>
      </c>
      <c r="E50" s="6" t="s">
        <v>376</v>
      </c>
      <c r="F50" s="30">
        <v>0</v>
      </c>
      <c r="G50" s="31">
        <v>446.72</v>
      </c>
      <c r="H50" s="30">
        <v>446.72</v>
      </c>
    </row>
    <row r="51" spans="1:8">
      <c r="A51" s="2" t="s">
        <v>12</v>
      </c>
      <c r="B51" s="2" t="s">
        <v>43</v>
      </c>
      <c r="C51" s="1" t="s">
        <v>59</v>
      </c>
      <c r="D51" s="6" t="s">
        <v>76</v>
      </c>
      <c r="E51" s="6" t="s">
        <v>376</v>
      </c>
      <c r="F51" s="30">
        <v>0</v>
      </c>
      <c r="G51" s="31">
        <v>175</v>
      </c>
      <c r="H51" s="30">
        <v>175</v>
      </c>
    </row>
    <row r="52" spans="1:8">
      <c r="A52" s="2" t="s">
        <v>12</v>
      </c>
      <c r="B52" s="2">
        <v>19</v>
      </c>
      <c r="C52" s="1" t="s">
        <v>59</v>
      </c>
      <c r="D52" s="6" t="s">
        <v>292</v>
      </c>
      <c r="E52" s="6" t="s">
        <v>376</v>
      </c>
      <c r="F52" s="30">
        <v>0</v>
      </c>
      <c r="G52" s="31">
        <v>5</v>
      </c>
      <c r="H52" s="30">
        <v>5</v>
      </c>
    </row>
    <row r="53" spans="1:8">
      <c r="A53" s="2" t="s">
        <v>12</v>
      </c>
      <c r="B53" s="2">
        <v>20</v>
      </c>
      <c r="C53" s="1" t="s">
        <v>59</v>
      </c>
      <c r="D53" s="6" t="s">
        <v>79</v>
      </c>
      <c r="E53" s="6" t="s">
        <v>376</v>
      </c>
      <c r="F53" s="30">
        <v>0</v>
      </c>
      <c r="G53" s="31">
        <v>0</v>
      </c>
      <c r="H53" s="30">
        <v>0</v>
      </c>
    </row>
    <row r="54" spans="1:8">
      <c r="A54" s="2" t="s">
        <v>15</v>
      </c>
      <c r="B54" s="2" t="s">
        <v>8</v>
      </c>
      <c r="C54" s="1" t="s">
        <v>80</v>
      </c>
      <c r="D54" s="6" t="s">
        <v>364</v>
      </c>
      <c r="E54" s="6" t="s">
        <v>376</v>
      </c>
      <c r="F54" s="30">
        <v>0</v>
      </c>
      <c r="G54" s="31">
        <v>932.16</v>
      </c>
      <c r="H54" s="30">
        <v>932.16</v>
      </c>
    </row>
    <row r="55" spans="1:8">
      <c r="A55" s="2" t="s">
        <v>15</v>
      </c>
      <c r="B55" s="2" t="s">
        <v>10</v>
      </c>
      <c r="C55" s="1" t="s">
        <v>80</v>
      </c>
      <c r="D55" s="6" t="s">
        <v>82</v>
      </c>
      <c r="E55" s="6" t="s">
        <v>376</v>
      </c>
      <c r="F55" s="30">
        <v>0</v>
      </c>
      <c r="G55" s="31">
        <v>500</v>
      </c>
      <c r="H55" s="30">
        <v>500</v>
      </c>
    </row>
    <row r="56" spans="1:8">
      <c r="A56" s="2" t="s">
        <v>15</v>
      </c>
      <c r="B56" s="2" t="s">
        <v>12</v>
      </c>
      <c r="C56" s="1" t="s">
        <v>80</v>
      </c>
      <c r="D56" s="6" t="s">
        <v>83</v>
      </c>
      <c r="E56" s="6" t="s">
        <v>376</v>
      </c>
      <c r="F56" s="30">
        <v>0</v>
      </c>
      <c r="G56" s="31">
        <v>371.92</v>
      </c>
      <c r="H56" s="30">
        <v>371.92</v>
      </c>
    </row>
    <row r="57" spans="1:8">
      <c r="A57" s="2" t="s">
        <v>15</v>
      </c>
      <c r="B57" s="2" t="s">
        <v>15</v>
      </c>
      <c r="C57" s="1" t="s">
        <v>80</v>
      </c>
      <c r="D57" s="6" t="s">
        <v>84</v>
      </c>
      <c r="E57" s="6" t="s">
        <v>376</v>
      </c>
      <c r="F57" s="30">
        <v>0</v>
      </c>
      <c r="G57" s="31">
        <v>1581.06</v>
      </c>
      <c r="H57" s="30">
        <v>1581.06</v>
      </c>
    </row>
    <row r="58" spans="1:8">
      <c r="A58" s="2" t="s">
        <v>15</v>
      </c>
      <c r="B58" s="2" t="s">
        <v>17</v>
      </c>
      <c r="C58" s="1" t="s">
        <v>80</v>
      </c>
      <c r="D58" s="6" t="s">
        <v>299</v>
      </c>
      <c r="E58" s="6" t="s">
        <v>376</v>
      </c>
      <c r="F58" s="30">
        <v>0</v>
      </c>
      <c r="G58" s="31">
        <v>100</v>
      </c>
      <c r="H58" s="30">
        <v>100</v>
      </c>
    </row>
    <row r="59" spans="1:8">
      <c r="A59" s="2" t="s">
        <v>15</v>
      </c>
      <c r="B59" s="2" t="s">
        <v>19</v>
      </c>
      <c r="C59" s="1" t="s">
        <v>80</v>
      </c>
      <c r="D59" s="6" t="s">
        <v>85</v>
      </c>
      <c r="E59" s="6" t="s">
        <v>376</v>
      </c>
      <c r="F59" s="30">
        <v>0</v>
      </c>
      <c r="G59" s="31">
        <v>600</v>
      </c>
      <c r="H59" s="30">
        <v>600</v>
      </c>
    </row>
    <row r="60" spans="1:8">
      <c r="A60" s="2" t="s">
        <v>15</v>
      </c>
      <c r="B60" s="2" t="s">
        <v>21</v>
      </c>
      <c r="C60" s="1" t="s">
        <v>80</v>
      </c>
      <c r="D60" s="6" t="s">
        <v>86</v>
      </c>
      <c r="E60" s="6" t="s">
        <v>376</v>
      </c>
      <c r="F60" s="30">
        <v>0</v>
      </c>
      <c r="G60" s="31">
        <v>981.85</v>
      </c>
      <c r="H60" s="30">
        <v>981.85</v>
      </c>
    </row>
    <row r="61" spans="1:8">
      <c r="A61" s="2" t="s">
        <v>15</v>
      </c>
      <c r="B61" s="2" t="s">
        <v>23</v>
      </c>
      <c r="C61" s="1" t="s">
        <v>80</v>
      </c>
      <c r="D61" s="6" t="s">
        <v>87</v>
      </c>
      <c r="E61" s="6" t="s">
        <v>376</v>
      </c>
      <c r="F61" s="30">
        <v>0</v>
      </c>
      <c r="G61" s="31">
        <v>418.78</v>
      </c>
      <c r="H61" s="30">
        <v>418.78</v>
      </c>
    </row>
    <row r="62" spans="1:8">
      <c r="A62" s="2" t="s">
        <v>15</v>
      </c>
      <c r="B62" s="2" t="s">
        <v>25</v>
      </c>
      <c r="C62" s="1" t="s">
        <v>80</v>
      </c>
      <c r="D62" s="6" t="s">
        <v>88</v>
      </c>
      <c r="E62" s="6" t="s">
        <v>376</v>
      </c>
      <c r="F62" s="30">
        <v>0</v>
      </c>
      <c r="G62" s="31">
        <v>203.39</v>
      </c>
      <c r="H62" s="30">
        <v>203.39</v>
      </c>
    </row>
    <row r="63" spans="1:8">
      <c r="A63" s="2" t="s">
        <v>15</v>
      </c>
      <c r="B63" s="2">
        <v>10</v>
      </c>
      <c r="C63" s="1" t="s">
        <v>80</v>
      </c>
      <c r="D63" s="6" t="s">
        <v>89</v>
      </c>
      <c r="E63" s="6" t="s">
        <v>376</v>
      </c>
      <c r="F63" s="30">
        <v>0</v>
      </c>
      <c r="G63" s="31">
        <v>640.9</v>
      </c>
      <c r="H63" s="30">
        <v>640.9</v>
      </c>
    </row>
    <row r="64" spans="1:8">
      <c r="A64" s="2" t="s">
        <v>15</v>
      </c>
      <c r="B64" s="2">
        <v>11</v>
      </c>
      <c r="C64" s="1" t="s">
        <v>80</v>
      </c>
      <c r="D64" s="6" t="s">
        <v>90</v>
      </c>
      <c r="E64" s="6" t="s">
        <v>376</v>
      </c>
      <c r="F64" s="30">
        <v>0</v>
      </c>
      <c r="G64" s="31">
        <v>598.55999999999995</v>
      </c>
      <c r="H64" s="30">
        <v>598.55999999999995</v>
      </c>
    </row>
    <row r="65" spans="1:8">
      <c r="A65" s="2" t="s">
        <v>15</v>
      </c>
      <c r="B65" s="2">
        <v>12</v>
      </c>
      <c r="C65" s="1" t="s">
        <v>80</v>
      </c>
      <c r="D65" s="6" t="s">
        <v>91</v>
      </c>
      <c r="E65" s="6" t="s">
        <v>376</v>
      </c>
      <c r="F65" s="30">
        <v>0</v>
      </c>
      <c r="G65" s="31">
        <v>640.64</v>
      </c>
      <c r="H65" s="30">
        <v>640.64</v>
      </c>
    </row>
    <row r="66" spans="1:8">
      <c r="A66" s="2" t="s">
        <v>15</v>
      </c>
      <c r="B66" s="2" t="s">
        <v>33</v>
      </c>
      <c r="C66" s="1" t="s">
        <v>80</v>
      </c>
      <c r="D66" s="6" t="s">
        <v>92</v>
      </c>
      <c r="E66" s="6" t="s">
        <v>376</v>
      </c>
      <c r="F66" s="30">
        <v>0</v>
      </c>
      <c r="G66" s="31">
        <v>750.42</v>
      </c>
      <c r="H66" s="30">
        <v>750.42</v>
      </c>
    </row>
    <row r="67" spans="1:8">
      <c r="A67" s="2" t="s">
        <v>15</v>
      </c>
      <c r="B67" s="2" t="s">
        <v>35</v>
      </c>
      <c r="C67" s="1" t="s">
        <v>80</v>
      </c>
      <c r="D67" s="6" t="s">
        <v>93</v>
      </c>
      <c r="E67" s="6" t="s">
        <v>376</v>
      </c>
      <c r="F67" s="30">
        <v>0</v>
      </c>
      <c r="G67" s="31">
        <v>693.68</v>
      </c>
      <c r="H67" s="30">
        <v>693.68</v>
      </c>
    </row>
    <row r="68" spans="1:8">
      <c r="A68" s="2" t="s">
        <v>15</v>
      </c>
      <c r="B68" s="2" t="s">
        <v>37</v>
      </c>
      <c r="C68" s="1" t="s">
        <v>80</v>
      </c>
      <c r="D68" s="6" t="s">
        <v>94</v>
      </c>
      <c r="E68" s="6" t="s">
        <v>376</v>
      </c>
      <c r="F68" s="30">
        <v>0</v>
      </c>
      <c r="G68" s="31">
        <v>394.17</v>
      </c>
      <c r="H68" s="30">
        <v>394.17</v>
      </c>
    </row>
    <row r="69" spans="1:8">
      <c r="A69" s="2" t="s">
        <v>15</v>
      </c>
      <c r="B69" s="2" t="s">
        <v>39</v>
      </c>
      <c r="C69" s="1" t="s">
        <v>80</v>
      </c>
      <c r="D69" s="6" t="s">
        <v>95</v>
      </c>
      <c r="E69" s="6" t="s">
        <v>376</v>
      </c>
      <c r="F69" s="30">
        <v>0</v>
      </c>
      <c r="G69" s="31">
        <v>677.78</v>
      </c>
      <c r="H69" s="30">
        <v>677.78</v>
      </c>
    </row>
    <row r="70" spans="1:8">
      <c r="A70" s="2" t="s">
        <v>15</v>
      </c>
      <c r="B70" s="2" t="s">
        <v>41</v>
      </c>
      <c r="C70" s="1" t="s">
        <v>80</v>
      </c>
      <c r="D70" s="6" t="s">
        <v>96</v>
      </c>
      <c r="E70" s="6" t="s">
        <v>376</v>
      </c>
      <c r="F70" s="30">
        <v>0</v>
      </c>
      <c r="G70" s="31">
        <v>589.04999999999995</v>
      </c>
      <c r="H70" s="30">
        <v>589.04999999999995</v>
      </c>
    </row>
    <row r="71" spans="1:8">
      <c r="A71" s="2" t="s">
        <v>15</v>
      </c>
      <c r="B71" s="2" t="s">
        <v>43</v>
      </c>
      <c r="C71" s="1" t="s">
        <v>80</v>
      </c>
      <c r="D71" s="6" t="s">
        <v>97</v>
      </c>
      <c r="E71" s="6" t="s">
        <v>376</v>
      </c>
      <c r="F71" s="30">
        <v>0</v>
      </c>
      <c r="G71" s="31">
        <v>518.71</v>
      </c>
      <c r="H71" s="30">
        <v>518.71</v>
      </c>
    </row>
    <row r="72" spans="1:8">
      <c r="A72" s="2" t="s">
        <v>15</v>
      </c>
      <c r="B72" s="2">
        <v>19</v>
      </c>
      <c r="C72" s="1" t="s">
        <v>80</v>
      </c>
      <c r="D72" s="6" t="s">
        <v>98</v>
      </c>
      <c r="E72" s="6" t="s">
        <v>376</v>
      </c>
      <c r="F72" s="30">
        <v>0</v>
      </c>
      <c r="G72" s="31">
        <v>746.75</v>
      </c>
      <c r="H72" s="30">
        <v>746.75</v>
      </c>
    </row>
    <row r="73" spans="1:8">
      <c r="A73" s="2" t="s">
        <v>15</v>
      </c>
      <c r="B73" s="2" t="s">
        <v>78</v>
      </c>
      <c r="C73" s="1" t="s">
        <v>80</v>
      </c>
      <c r="D73" s="6" t="s">
        <v>99</v>
      </c>
      <c r="E73" s="6" t="s">
        <v>376</v>
      </c>
      <c r="F73" s="30">
        <v>0</v>
      </c>
      <c r="G73" s="31">
        <v>461.53</v>
      </c>
      <c r="H73" s="30">
        <v>461.53</v>
      </c>
    </row>
    <row r="74" spans="1:8">
      <c r="A74" s="2" t="s">
        <v>15</v>
      </c>
      <c r="B74" s="2">
        <v>21</v>
      </c>
      <c r="C74" s="1" t="s">
        <v>80</v>
      </c>
      <c r="D74" s="6" t="s">
        <v>293</v>
      </c>
      <c r="E74" s="6" t="s">
        <v>376</v>
      </c>
      <c r="F74" s="30">
        <v>0</v>
      </c>
      <c r="G74" s="31">
        <v>522.22</v>
      </c>
      <c r="H74" s="30">
        <v>522.22</v>
      </c>
    </row>
    <row r="75" spans="1:8">
      <c r="A75" s="2" t="s">
        <v>15</v>
      </c>
      <c r="B75" s="2">
        <v>22</v>
      </c>
      <c r="C75" s="1" t="s">
        <v>80</v>
      </c>
      <c r="D75" s="6" t="s">
        <v>102</v>
      </c>
      <c r="E75" s="6" t="s">
        <v>376</v>
      </c>
      <c r="F75" s="30">
        <v>0</v>
      </c>
      <c r="G75" s="31">
        <v>454.07</v>
      </c>
      <c r="H75" s="30">
        <v>454.07</v>
      </c>
    </row>
    <row r="76" spans="1:8">
      <c r="A76" s="2" t="s">
        <v>17</v>
      </c>
      <c r="B76" s="2" t="s">
        <v>8</v>
      </c>
      <c r="C76" s="1" t="s">
        <v>103</v>
      </c>
      <c r="D76" s="6" t="s">
        <v>103</v>
      </c>
      <c r="E76" s="6" t="s">
        <v>376</v>
      </c>
      <c r="F76" s="30">
        <v>0</v>
      </c>
      <c r="G76" s="31">
        <v>500</v>
      </c>
      <c r="H76" s="30">
        <v>500</v>
      </c>
    </row>
    <row r="77" spans="1:8">
      <c r="A77" s="2" t="s">
        <v>17</v>
      </c>
      <c r="B77" s="2" t="s">
        <v>10</v>
      </c>
      <c r="C77" s="1" t="s">
        <v>103</v>
      </c>
      <c r="D77" s="6" t="s">
        <v>104</v>
      </c>
      <c r="E77" s="6" t="s">
        <v>376</v>
      </c>
      <c r="F77" s="30">
        <v>968.19</v>
      </c>
      <c r="G77" s="31">
        <v>993.19</v>
      </c>
      <c r="H77" s="30">
        <v>1961.38</v>
      </c>
    </row>
    <row r="78" spans="1:8">
      <c r="A78" s="2" t="s">
        <v>17</v>
      </c>
      <c r="B78" s="2" t="s">
        <v>12</v>
      </c>
      <c r="C78" s="1" t="s">
        <v>103</v>
      </c>
      <c r="D78" s="6" t="s">
        <v>105</v>
      </c>
      <c r="E78" s="6" t="s">
        <v>376</v>
      </c>
      <c r="F78" s="30">
        <v>0</v>
      </c>
      <c r="G78" s="31">
        <v>0</v>
      </c>
      <c r="H78" s="30">
        <v>0</v>
      </c>
    </row>
    <row r="79" spans="1:8">
      <c r="A79" s="2" t="s">
        <v>17</v>
      </c>
      <c r="B79" s="2" t="s">
        <v>15</v>
      </c>
      <c r="C79" s="1" t="s">
        <v>103</v>
      </c>
      <c r="D79" s="6" t="s">
        <v>106</v>
      </c>
      <c r="E79" s="6" t="s">
        <v>376</v>
      </c>
      <c r="F79" s="30">
        <v>0</v>
      </c>
      <c r="G79" s="31">
        <v>814.66</v>
      </c>
      <c r="H79" s="30">
        <v>814.66</v>
      </c>
    </row>
    <row r="80" spans="1:8">
      <c r="A80" s="2" t="s">
        <v>17</v>
      </c>
      <c r="B80" s="2" t="s">
        <v>17</v>
      </c>
      <c r="C80" s="1" t="s">
        <v>103</v>
      </c>
      <c r="D80" s="6" t="s">
        <v>107</v>
      </c>
      <c r="E80" s="6" t="s">
        <v>376</v>
      </c>
      <c r="F80" s="30">
        <v>0</v>
      </c>
      <c r="G80" s="31">
        <v>25</v>
      </c>
      <c r="H80" s="30">
        <v>25</v>
      </c>
    </row>
    <row r="81" spans="1:8">
      <c r="A81" s="2" t="s">
        <v>17</v>
      </c>
      <c r="B81" s="2" t="s">
        <v>19</v>
      </c>
      <c r="C81" s="1" t="s">
        <v>103</v>
      </c>
      <c r="D81" s="6" t="s">
        <v>108</v>
      </c>
      <c r="E81" s="6" t="s">
        <v>376</v>
      </c>
      <c r="F81" s="30">
        <v>0</v>
      </c>
      <c r="G81" s="31">
        <v>0</v>
      </c>
      <c r="H81" s="30">
        <v>0</v>
      </c>
    </row>
    <row r="82" spans="1:8">
      <c r="A82" s="2" t="s">
        <v>17</v>
      </c>
      <c r="B82" s="2" t="s">
        <v>21</v>
      </c>
      <c r="C82" s="1" t="s">
        <v>103</v>
      </c>
      <c r="D82" s="6" t="s">
        <v>109</v>
      </c>
      <c r="E82" s="6" t="s">
        <v>376</v>
      </c>
      <c r="F82" s="30">
        <v>0</v>
      </c>
      <c r="G82" s="31">
        <v>0</v>
      </c>
      <c r="H82" s="30">
        <v>0</v>
      </c>
    </row>
    <row r="83" spans="1:8">
      <c r="A83" s="2" t="s">
        <v>17</v>
      </c>
      <c r="B83" s="2" t="s">
        <v>23</v>
      </c>
      <c r="C83" s="1" t="s">
        <v>103</v>
      </c>
      <c r="D83" s="6" t="s">
        <v>300</v>
      </c>
      <c r="E83" s="6" t="s">
        <v>376</v>
      </c>
      <c r="F83" s="30">
        <v>0</v>
      </c>
      <c r="G83" s="31">
        <v>25</v>
      </c>
      <c r="H83" s="30">
        <v>25</v>
      </c>
    </row>
    <row r="84" spans="1:8">
      <c r="A84" s="2" t="s">
        <v>17</v>
      </c>
      <c r="B84" s="2" t="s">
        <v>25</v>
      </c>
      <c r="C84" s="1" t="s">
        <v>103</v>
      </c>
      <c r="D84" s="6" t="s">
        <v>110</v>
      </c>
      <c r="E84" s="6" t="s">
        <v>376</v>
      </c>
      <c r="F84" s="30">
        <v>0</v>
      </c>
      <c r="G84" s="31">
        <v>5</v>
      </c>
      <c r="H84" s="30">
        <v>5</v>
      </c>
    </row>
    <row r="85" spans="1:8">
      <c r="A85" s="2" t="s">
        <v>17</v>
      </c>
      <c r="B85" s="2" t="s">
        <v>27</v>
      </c>
      <c r="C85" s="1" t="s">
        <v>103</v>
      </c>
      <c r="D85" s="6" t="s">
        <v>111</v>
      </c>
      <c r="E85" s="6" t="s">
        <v>376</v>
      </c>
      <c r="F85" s="30">
        <v>0</v>
      </c>
      <c r="G85" s="31">
        <v>610.36</v>
      </c>
      <c r="H85" s="30">
        <v>610.36</v>
      </c>
    </row>
    <row r="86" spans="1:8">
      <c r="A86" s="2" t="s">
        <v>17</v>
      </c>
      <c r="B86" s="2" t="s">
        <v>29</v>
      </c>
      <c r="C86" s="1" t="s">
        <v>103</v>
      </c>
      <c r="D86" s="6" t="s">
        <v>112</v>
      </c>
      <c r="E86" s="6" t="s">
        <v>376</v>
      </c>
      <c r="F86" s="30">
        <v>0</v>
      </c>
      <c r="G86" s="31">
        <v>569.4</v>
      </c>
      <c r="H86" s="30">
        <v>569.4</v>
      </c>
    </row>
    <row r="87" spans="1:8">
      <c r="A87" s="2" t="s">
        <v>17</v>
      </c>
      <c r="B87" s="2">
        <v>12</v>
      </c>
      <c r="C87" s="1" t="s">
        <v>103</v>
      </c>
      <c r="D87" s="6" t="s">
        <v>301</v>
      </c>
      <c r="E87" s="6" t="s">
        <v>376</v>
      </c>
      <c r="F87" s="30">
        <v>0</v>
      </c>
      <c r="G87" s="31">
        <v>175.83</v>
      </c>
      <c r="H87" s="30">
        <v>175.83</v>
      </c>
    </row>
    <row r="88" spans="1:8">
      <c r="A88" s="2" t="s">
        <v>17</v>
      </c>
      <c r="B88" s="2" t="s">
        <v>33</v>
      </c>
      <c r="C88" s="1" t="s">
        <v>103</v>
      </c>
      <c r="D88" s="6" t="s">
        <v>113</v>
      </c>
      <c r="E88" s="6" t="s">
        <v>376</v>
      </c>
      <c r="F88" s="30">
        <v>0</v>
      </c>
      <c r="G88" s="31">
        <v>278.63</v>
      </c>
      <c r="H88" s="30">
        <v>278.63</v>
      </c>
    </row>
    <row r="89" spans="1:8">
      <c r="A89" s="2" t="s">
        <v>17</v>
      </c>
      <c r="B89" s="2" t="s">
        <v>35</v>
      </c>
      <c r="C89" s="1" t="s">
        <v>103</v>
      </c>
      <c r="D89" s="6" t="s">
        <v>114</v>
      </c>
      <c r="E89" s="6" t="s">
        <v>376</v>
      </c>
      <c r="F89" s="30">
        <v>0</v>
      </c>
      <c r="G89" s="31">
        <v>444.9</v>
      </c>
      <c r="H89" s="30">
        <v>444.9</v>
      </c>
    </row>
    <row r="90" spans="1:8">
      <c r="A90" s="2" t="s">
        <v>17</v>
      </c>
      <c r="B90" s="2" t="s">
        <v>37</v>
      </c>
      <c r="C90" s="1" t="s">
        <v>103</v>
      </c>
      <c r="D90" s="6" t="s">
        <v>115</v>
      </c>
      <c r="E90" s="6" t="s">
        <v>376</v>
      </c>
      <c r="F90" s="30">
        <v>0</v>
      </c>
      <c r="G90" s="31">
        <v>500</v>
      </c>
      <c r="H90" s="32">
        <v>500</v>
      </c>
    </row>
    <row r="91" spans="1:8">
      <c r="A91" s="2" t="s">
        <v>17</v>
      </c>
      <c r="B91" s="2" t="s">
        <v>39</v>
      </c>
      <c r="C91" s="1" t="s">
        <v>103</v>
      </c>
      <c r="D91" s="6" t="s">
        <v>116</v>
      </c>
      <c r="E91" s="6" t="s">
        <v>376</v>
      </c>
      <c r="F91" s="30">
        <v>0</v>
      </c>
      <c r="G91" s="31">
        <v>272.51</v>
      </c>
      <c r="H91" s="30">
        <v>272.51</v>
      </c>
    </row>
    <row r="92" spans="1:8">
      <c r="A92" s="2" t="s">
        <v>17</v>
      </c>
      <c r="B92" s="2" t="s">
        <v>41</v>
      </c>
      <c r="C92" s="1" t="s">
        <v>103</v>
      </c>
      <c r="D92" s="6" t="s">
        <v>117</v>
      </c>
      <c r="E92" s="6" t="s">
        <v>376</v>
      </c>
      <c r="F92" s="30">
        <v>0</v>
      </c>
      <c r="G92" s="31">
        <v>335.74</v>
      </c>
      <c r="H92" s="30">
        <v>335.74</v>
      </c>
    </row>
    <row r="93" spans="1:8">
      <c r="A93" s="2" t="s">
        <v>17</v>
      </c>
      <c r="B93" s="2" t="s">
        <v>43</v>
      </c>
      <c r="C93" s="1" t="s">
        <v>103</v>
      </c>
      <c r="D93" s="6" t="s">
        <v>118</v>
      </c>
      <c r="E93" s="6" t="s">
        <v>376</v>
      </c>
      <c r="F93" s="30">
        <v>0</v>
      </c>
      <c r="G93" s="31">
        <v>498.71</v>
      </c>
      <c r="H93" s="30">
        <v>498.71</v>
      </c>
    </row>
    <row r="94" spans="1:8">
      <c r="A94" s="2" t="s">
        <v>17</v>
      </c>
      <c r="B94" s="2" t="s">
        <v>77</v>
      </c>
      <c r="C94" s="1" t="s">
        <v>103</v>
      </c>
      <c r="D94" s="6" t="s">
        <v>119</v>
      </c>
      <c r="E94" s="6" t="s">
        <v>376</v>
      </c>
      <c r="F94" s="30">
        <v>0</v>
      </c>
      <c r="G94" s="31">
        <v>313.38</v>
      </c>
      <c r="H94" s="30">
        <v>313.38</v>
      </c>
    </row>
    <row r="95" spans="1:8">
      <c r="A95" s="2" t="s">
        <v>17</v>
      </c>
      <c r="B95" s="2">
        <v>20</v>
      </c>
      <c r="C95" s="1" t="s">
        <v>103</v>
      </c>
      <c r="D95" s="6" t="s">
        <v>120</v>
      </c>
      <c r="E95" s="6" t="s">
        <v>376</v>
      </c>
      <c r="F95" s="30">
        <v>0</v>
      </c>
      <c r="G95" s="31">
        <v>103.12</v>
      </c>
      <c r="H95" s="30">
        <v>103.12</v>
      </c>
    </row>
    <row r="96" spans="1:8">
      <c r="A96" s="2" t="s">
        <v>17</v>
      </c>
      <c r="B96" s="2">
        <v>21</v>
      </c>
      <c r="C96" s="1" t="s">
        <v>103</v>
      </c>
      <c r="D96" s="6" t="s">
        <v>121</v>
      </c>
      <c r="E96" s="6" t="s">
        <v>376</v>
      </c>
      <c r="F96" s="30">
        <v>0</v>
      </c>
      <c r="G96" s="31">
        <v>0</v>
      </c>
      <c r="H96" s="32">
        <v>0</v>
      </c>
    </row>
    <row r="97" spans="1:8">
      <c r="A97" s="2" t="s">
        <v>17</v>
      </c>
      <c r="B97" s="2" t="s">
        <v>101</v>
      </c>
      <c r="C97" s="1" t="s">
        <v>103</v>
      </c>
      <c r="D97" s="6" t="s">
        <v>122</v>
      </c>
      <c r="E97" s="6" t="s">
        <v>376</v>
      </c>
      <c r="F97" s="30">
        <v>0</v>
      </c>
      <c r="G97" s="31">
        <v>1</v>
      </c>
      <c r="H97" s="30">
        <v>1</v>
      </c>
    </row>
    <row r="98" spans="1:8">
      <c r="A98" s="2" t="s">
        <v>17</v>
      </c>
      <c r="B98" s="2" t="s">
        <v>123</v>
      </c>
      <c r="C98" s="1" t="s">
        <v>103</v>
      </c>
      <c r="D98" s="6" t="s">
        <v>124</v>
      </c>
      <c r="E98" s="6" t="s">
        <v>376</v>
      </c>
      <c r="F98" s="30">
        <v>0</v>
      </c>
      <c r="G98" s="31">
        <v>175</v>
      </c>
      <c r="H98" s="30">
        <v>175</v>
      </c>
    </row>
    <row r="99" spans="1:8">
      <c r="A99" s="2" t="s">
        <v>19</v>
      </c>
      <c r="B99" s="2" t="s">
        <v>8</v>
      </c>
      <c r="C99" s="1" t="s">
        <v>125</v>
      </c>
      <c r="D99" s="6" t="s">
        <v>125</v>
      </c>
      <c r="E99" s="6" t="s">
        <v>376</v>
      </c>
      <c r="F99" s="30">
        <v>0</v>
      </c>
      <c r="G99" s="31">
        <v>1504.27</v>
      </c>
      <c r="H99" s="30">
        <v>1504.27</v>
      </c>
    </row>
    <row r="100" spans="1:8">
      <c r="A100" s="2" t="s">
        <v>19</v>
      </c>
      <c r="B100" s="2" t="s">
        <v>10</v>
      </c>
      <c r="C100" s="1" t="s">
        <v>125</v>
      </c>
      <c r="D100" s="6" t="s">
        <v>126</v>
      </c>
      <c r="E100" s="6" t="s">
        <v>376</v>
      </c>
      <c r="F100" s="30">
        <v>0</v>
      </c>
      <c r="G100" s="31">
        <v>1600</v>
      </c>
      <c r="H100" s="30">
        <v>1600</v>
      </c>
    </row>
    <row r="101" spans="1:8">
      <c r="A101" s="2" t="s">
        <v>19</v>
      </c>
      <c r="B101" s="2" t="s">
        <v>12</v>
      </c>
      <c r="C101" s="1" t="s">
        <v>125</v>
      </c>
      <c r="D101" s="6" t="s">
        <v>127</v>
      </c>
      <c r="E101" s="6" t="s">
        <v>376</v>
      </c>
      <c r="F101" s="30">
        <v>0</v>
      </c>
      <c r="G101" s="31">
        <v>1683.04</v>
      </c>
      <c r="H101" s="30">
        <v>1683.04</v>
      </c>
    </row>
    <row r="102" spans="1:8">
      <c r="A102" s="2" t="s">
        <v>19</v>
      </c>
      <c r="B102" s="2" t="s">
        <v>15</v>
      </c>
      <c r="C102" s="1" t="s">
        <v>125</v>
      </c>
      <c r="D102" s="6" t="s">
        <v>128</v>
      </c>
      <c r="E102" s="6" t="s">
        <v>376</v>
      </c>
      <c r="F102" s="30">
        <v>0</v>
      </c>
      <c r="G102" s="31">
        <v>1048.1500000000001</v>
      </c>
      <c r="H102" s="30">
        <v>1048.1500000000001</v>
      </c>
    </row>
    <row r="103" spans="1:8">
      <c r="A103" s="2" t="s">
        <v>19</v>
      </c>
      <c r="B103" s="2" t="s">
        <v>17</v>
      </c>
      <c r="C103" s="1" t="s">
        <v>125</v>
      </c>
      <c r="D103" s="6" t="s">
        <v>129</v>
      </c>
      <c r="E103" s="6" t="s">
        <v>376</v>
      </c>
      <c r="F103" s="30">
        <v>0</v>
      </c>
      <c r="G103" s="31">
        <v>200</v>
      </c>
      <c r="H103" s="30">
        <v>200</v>
      </c>
    </row>
    <row r="104" spans="1:8">
      <c r="A104" s="2" t="s">
        <v>19</v>
      </c>
      <c r="B104" s="2" t="s">
        <v>19</v>
      </c>
      <c r="C104" s="1" t="s">
        <v>125</v>
      </c>
      <c r="D104" s="6" t="s">
        <v>130</v>
      </c>
      <c r="E104" s="6" t="s">
        <v>376</v>
      </c>
      <c r="F104" s="30">
        <v>0</v>
      </c>
      <c r="G104" s="31">
        <v>527.54999999999995</v>
      </c>
      <c r="H104" s="30">
        <v>527.54999999999995</v>
      </c>
    </row>
    <row r="105" spans="1:8">
      <c r="A105" s="2" t="s">
        <v>19</v>
      </c>
      <c r="B105" s="2" t="s">
        <v>21</v>
      </c>
      <c r="C105" s="1" t="s">
        <v>125</v>
      </c>
      <c r="D105" s="6" t="s">
        <v>131</v>
      </c>
      <c r="E105" s="6" t="s">
        <v>376</v>
      </c>
      <c r="F105" s="30">
        <v>0</v>
      </c>
      <c r="G105" s="31">
        <v>784.53</v>
      </c>
      <c r="H105" s="30">
        <v>784.53</v>
      </c>
    </row>
    <row r="106" spans="1:8">
      <c r="A106" s="2" t="s">
        <v>19</v>
      </c>
      <c r="B106" s="2" t="s">
        <v>23</v>
      </c>
      <c r="C106" s="1" t="s">
        <v>125</v>
      </c>
      <c r="D106" s="6" t="s">
        <v>132</v>
      </c>
      <c r="E106" s="6" t="s">
        <v>376</v>
      </c>
      <c r="F106" s="30">
        <v>0</v>
      </c>
      <c r="G106" s="31">
        <v>667.32</v>
      </c>
      <c r="H106" s="30">
        <v>667.32</v>
      </c>
    </row>
    <row r="107" spans="1:8">
      <c r="A107" s="2" t="s">
        <v>19</v>
      </c>
      <c r="B107" s="2" t="s">
        <v>25</v>
      </c>
      <c r="C107" s="1" t="s">
        <v>125</v>
      </c>
      <c r="D107" s="6" t="s">
        <v>133</v>
      </c>
      <c r="E107" s="6" t="s">
        <v>376</v>
      </c>
      <c r="F107" s="30">
        <v>0</v>
      </c>
      <c r="G107" s="31">
        <v>875.71</v>
      </c>
      <c r="H107" s="30">
        <v>875.71</v>
      </c>
    </row>
    <row r="108" spans="1:8">
      <c r="A108" s="2" t="s">
        <v>19</v>
      </c>
      <c r="B108" s="2" t="s">
        <v>27</v>
      </c>
      <c r="C108" s="1" t="s">
        <v>125</v>
      </c>
      <c r="D108" s="6" t="s">
        <v>134</v>
      </c>
      <c r="E108" s="6" t="s">
        <v>376</v>
      </c>
      <c r="F108" s="30">
        <v>0</v>
      </c>
      <c r="G108" s="31">
        <v>454.37</v>
      </c>
      <c r="H108" s="30">
        <v>454.37</v>
      </c>
    </row>
    <row r="109" spans="1:8">
      <c r="A109" s="2" t="s">
        <v>19</v>
      </c>
      <c r="B109" s="2" t="s">
        <v>29</v>
      </c>
      <c r="C109" s="1" t="s">
        <v>125</v>
      </c>
      <c r="D109" s="6" t="s">
        <v>135</v>
      </c>
      <c r="E109" s="6" t="s">
        <v>376</v>
      </c>
      <c r="F109" s="30">
        <v>0</v>
      </c>
      <c r="G109" s="31">
        <v>653.54999999999995</v>
      </c>
      <c r="H109" s="30">
        <v>653.54999999999995</v>
      </c>
    </row>
    <row r="110" spans="1:8">
      <c r="A110" s="2" t="s">
        <v>19</v>
      </c>
      <c r="B110" s="2" t="s">
        <v>31</v>
      </c>
      <c r="C110" s="1" t="s">
        <v>125</v>
      </c>
      <c r="D110" s="6" t="s">
        <v>136</v>
      </c>
      <c r="E110" s="6" t="s">
        <v>376</v>
      </c>
      <c r="F110" s="30">
        <v>200</v>
      </c>
      <c r="G110" s="31">
        <v>200</v>
      </c>
      <c r="H110" s="30">
        <v>400</v>
      </c>
    </row>
    <row r="111" spans="1:8">
      <c r="A111" s="2" t="s">
        <v>19</v>
      </c>
      <c r="B111" s="2" t="s">
        <v>33</v>
      </c>
      <c r="C111" s="1" t="s">
        <v>125</v>
      </c>
      <c r="D111" s="6" t="s">
        <v>137</v>
      </c>
      <c r="E111" s="6" t="s">
        <v>376</v>
      </c>
      <c r="F111" s="30">
        <v>0</v>
      </c>
      <c r="G111" s="31">
        <v>511.69</v>
      </c>
      <c r="H111" s="30">
        <v>511.69</v>
      </c>
    </row>
    <row r="112" spans="1:8">
      <c r="A112" s="2" t="s">
        <v>19</v>
      </c>
      <c r="B112" s="2" t="s">
        <v>35</v>
      </c>
      <c r="C112" s="1" t="s">
        <v>125</v>
      </c>
      <c r="D112" s="6" t="s">
        <v>138</v>
      </c>
      <c r="E112" s="6" t="s">
        <v>376</v>
      </c>
      <c r="F112" s="30">
        <v>0</v>
      </c>
      <c r="G112" s="31">
        <v>625.20000000000005</v>
      </c>
      <c r="H112" s="30">
        <v>625.20000000000005</v>
      </c>
    </row>
    <row r="113" spans="1:8">
      <c r="A113" s="2" t="s">
        <v>19</v>
      </c>
      <c r="B113" s="2" t="s">
        <v>37</v>
      </c>
      <c r="C113" s="1" t="s">
        <v>125</v>
      </c>
      <c r="D113" s="6" t="s">
        <v>139</v>
      </c>
      <c r="E113" s="6" t="s">
        <v>376</v>
      </c>
      <c r="F113" s="30">
        <v>0</v>
      </c>
      <c r="G113" s="31">
        <v>364.61</v>
      </c>
      <c r="H113" s="30">
        <v>364.61</v>
      </c>
    </row>
    <row r="114" spans="1:8">
      <c r="A114" s="2" t="s">
        <v>19</v>
      </c>
      <c r="B114" s="2" t="s">
        <v>39</v>
      </c>
      <c r="C114" s="1" t="s">
        <v>125</v>
      </c>
      <c r="D114" s="6" t="s">
        <v>140</v>
      </c>
      <c r="E114" s="6" t="s">
        <v>376</v>
      </c>
      <c r="F114" s="30">
        <v>0</v>
      </c>
      <c r="G114" s="31">
        <v>343.8</v>
      </c>
      <c r="H114" s="32">
        <v>343.8</v>
      </c>
    </row>
    <row r="115" spans="1:8">
      <c r="A115" s="2" t="s">
        <v>21</v>
      </c>
      <c r="B115" s="2" t="s">
        <v>8</v>
      </c>
      <c r="C115" s="1" t="s">
        <v>141</v>
      </c>
      <c r="D115" s="6" t="s">
        <v>141</v>
      </c>
      <c r="E115" s="6" t="s">
        <v>376</v>
      </c>
      <c r="F115" s="30">
        <v>0</v>
      </c>
      <c r="G115" s="31">
        <v>1368.97</v>
      </c>
      <c r="H115" s="30">
        <v>1368.97</v>
      </c>
    </row>
    <row r="116" spans="1:8">
      <c r="A116" s="2" t="s">
        <v>21</v>
      </c>
      <c r="B116" s="2" t="s">
        <v>10</v>
      </c>
      <c r="C116" s="1" t="s">
        <v>141</v>
      </c>
      <c r="D116" s="6" t="s">
        <v>142</v>
      </c>
      <c r="E116" s="6" t="s">
        <v>376</v>
      </c>
      <c r="F116" s="30">
        <v>0</v>
      </c>
      <c r="G116" s="31">
        <v>1108.25</v>
      </c>
      <c r="H116" s="30">
        <v>1108.25</v>
      </c>
    </row>
    <row r="117" spans="1:8">
      <c r="A117" s="2" t="s">
        <v>21</v>
      </c>
      <c r="B117" s="2" t="s">
        <v>12</v>
      </c>
      <c r="C117" s="1" t="s">
        <v>141</v>
      </c>
      <c r="D117" s="6" t="s">
        <v>143</v>
      </c>
      <c r="E117" s="6" t="s">
        <v>376</v>
      </c>
      <c r="F117" s="30">
        <v>0</v>
      </c>
      <c r="G117" s="31">
        <v>550.16999999999996</v>
      </c>
      <c r="H117" s="30">
        <v>550.16999999999996</v>
      </c>
    </row>
    <row r="118" spans="1:8">
      <c r="A118" s="2" t="s">
        <v>21</v>
      </c>
      <c r="B118" s="2" t="s">
        <v>15</v>
      </c>
      <c r="C118" s="1" t="s">
        <v>141</v>
      </c>
      <c r="D118" s="6" t="s">
        <v>144</v>
      </c>
      <c r="E118" s="6" t="s">
        <v>376</v>
      </c>
      <c r="F118" s="30">
        <v>0</v>
      </c>
      <c r="G118" s="31">
        <v>0</v>
      </c>
      <c r="H118" s="30">
        <v>0</v>
      </c>
    </row>
    <row r="119" spans="1:8">
      <c r="A119" s="2" t="s">
        <v>21</v>
      </c>
      <c r="B119" s="2" t="s">
        <v>17</v>
      </c>
      <c r="C119" s="1" t="s">
        <v>141</v>
      </c>
      <c r="D119" s="6" t="s">
        <v>145</v>
      </c>
      <c r="E119" s="6" t="s">
        <v>376</v>
      </c>
      <c r="F119" s="30">
        <v>0</v>
      </c>
      <c r="G119" s="31">
        <v>431.52</v>
      </c>
      <c r="H119" s="30">
        <v>431.52</v>
      </c>
    </row>
    <row r="120" spans="1:8">
      <c r="A120" s="2" t="s">
        <v>21</v>
      </c>
      <c r="B120" s="2" t="s">
        <v>19</v>
      </c>
      <c r="C120" s="1" t="s">
        <v>141</v>
      </c>
      <c r="D120" s="6" t="s">
        <v>146</v>
      </c>
      <c r="E120" s="6" t="s">
        <v>376</v>
      </c>
      <c r="F120" s="30">
        <v>0</v>
      </c>
      <c r="G120" s="31">
        <v>500</v>
      </c>
      <c r="H120" s="30">
        <v>500</v>
      </c>
    </row>
    <row r="121" spans="1:8">
      <c r="A121" s="2" t="s">
        <v>21</v>
      </c>
      <c r="B121" s="2" t="s">
        <v>21</v>
      </c>
      <c r="C121" s="1" t="s">
        <v>141</v>
      </c>
      <c r="D121" s="6" t="s">
        <v>147</v>
      </c>
      <c r="E121" s="6" t="s">
        <v>376</v>
      </c>
      <c r="F121" s="30">
        <v>0</v>
      </c>
      <c r="G121" s="31">
        <v>1478.05</v>
      </c>
      <c r="H121" s="30">
        <v>1478.05</v>
      </c>
    </row>
    <row r="122" spans="1:8">
      <c r="A122" s="2" t="s">
        <v>21</v>
      </c>
      <c r="B122" s="2" t="s">
        <v>23</v>
      </c>
      <c r="C122" s="1" t="s">
        <v>141</v>
      </c>
      <c r="D122" s="6" t="s">
        <v>148</v>
      </c>
      <c r="E122" s="6" t="s">
        <v>376</v>
      </c>
      <c r="F122" s="30">
        <v>0</v>
      </c>
      <c r="G122" s="31">
        <v>625.97</v>
      </c>
      <c r="H122" s="30">
        <v>625.97</v>
      </c>
    </row>
    <row r="123" spans="1:8">
      <c r="A123" s="2" t="s">
        <v>21</v>
      </c>
      <c r="B123" s="2" t="s">
        <v>25</v>
      </c>
      <c r="C123" s="1" t="s">
        <v>141</v>
      </c>
      <c r="D123" s="6" t="s">
        <v>149</v>
      </c>
      <c r="E123" s="6" t="s">
        <v>376</v>
      </c>
      <c r="F123" s="30">
        <v>0</v>
      </c>
      <c r="G123" s="31">
        <v>675.67</v>
      </c>
      <c r="H123" s="30">
        <v>675.67</v>
      </c>
    </row>
    <row r="124" spans="1:8">
      <c r="A124" s="2" t="s">
        <v>21</v>
      </c>
      <c r="B124" s="2">
        <v>10</v>
      </c>
      <c r="C124" s="1" t="s">
        <v>141</v>
      </c>
      <c r="D124" s="6" t="s">
        <v>294</v>
      </c>
      <c r="E124" s="6" t="s">
        <v>376</v>
      </c>
      <c r="F124" s="30">
        <v>0</v>
      </c>
      <c r="G124" s="31">
        <v>300</v>
      </c>
      <c r="H124" s="30">
        <v>300</v>
      </c>
    </row>
    <row r="125" spans="1:8">
      <c r="A125" s="2" t="s">
        <v>21</v>
      </c>
      <c r="B125" s="2" t="s">
        <v>29</v>
      </c>
      <c r="C125" s="1" t="s">
        <v>141</v>
      </c>
      <c r="D125" s="6" t="s">
        <v>150</v>
      </c>
      <c r="E125" s="6" t="s">
        <v>376</v>
      </c>
      <c r="F125" s="30">
        <v>0</v>
      </c>
      <c r="G125" s="31">
        <v>412</v>
      </c>
      <c r="H125" s="30">
        <v>412</v>
      </c>
    </row>
    <row r="126" spans="1:8">
      <c r="A126" s="2" t="s">
        <v>21</v>
      </c>
      <c r="B126" s="2">
        <v>12</v>
      </c>
      <c r="C126" s="1" t="s">
        <v>141</v>
      </c>
      <c r="D126" s="6" t="s">
        <v>295</v>
      </c>
      <c r="E126" s="6" t="s">
        <v>376</v>
      </c>
      <c r="F126" s="30">
        <v>0</v>
      </c>
      <c r="G126" s="31">
        <v>673.23</v>
      </c>
      <c r="H126" s="30">
        <v>673.23</v>
      </c>
    </row>
    <row r="127" spans="1:8">
      <c r="A127" s="2" t="s">
        <v>21</v>
      </c>
      <c r="B127" s="2" t="s">
        <v>33</v>
      </c>
      <c r="C127" s="1" t="s">
        <v>141</v>
      </c>
      <c r="D127" s="6" t="s">
        <v>151</v>
      </c>
      <c r="E127" s="6" t="s">
        <v>376</v>
      </c>
      <c r="F127" s="30">
        <v>0</v>
      </c>
      <c r="G127" s="31">
        <v>413.77</v>
      </c>
      <c r="H127" s="30">
        <v>413.77</v>
      </c>
    </row>
    <row r="128" spans="1:8">
      <c r="A128" s="2" t="s">
        <v>21</v>
      </c>
      <c r="B128" s="2" t="s">
        <v>35</v>
      </c>
      <c r="C128" s="1" t="s">
        <v>141</v>
      </c>
      <c r="D128" s="6" t="s">
        <v>152</v>
      </c>
      <c r="E128" s="6" t="s">
        <v>376</v>
      </c>
      <c r="F128" s="30">
        <v>0</v>
      </c>
      <c r="G128" s="31">
        <v>399.72</v>
      </c>
      <c r="H128" s="30">
        <v>399.72</v>
      </c>
    </row>
    <row r="129" spans="1:8">
      <c r="A129" s="2" t="s">
        <v>21</v>
      </c>
      <c r="B129" s="2" t="s">
        <v>37</v>
      </c>
      <c r="C129" s="1" t="s">
        <v>141</v>
      </c>
      <c r="D129" s="6" t="s">
        <v>153</v>
      </c>
      <c r="E129" s="6" t="s">
        <v>376</v>
      </c>
      <c r="F129" s="30">
        <v>0</v>
      </c>
      <c r="G129" s="31">
        <v>57.142857142857146</v>
      </c>
      <c r="H129" s="30">
        <v>57.142857142857146</v>
      </c>
    </row>
    <row r="130" spans="1:8">
      <c r="A130" s="2" t="s">
        <v>21</v>
      </c>
      <c r="B130" s="2" t="s">
        <v>39</v>
      </c>
      <c r="C130" s="1" t="s">
        <v>141</v>
      </c>
      <c r="D130" s="6" t="s">
        <v>291</v>
      </c>
      <c r="E130" s="6" t="s">
        <v>376</v>
      </c>
      <c r="F130" s="30">
        <v>0</v>
      </c>
      <c r="G130" s="31">
        <v>372.35</v>
      </c>
      <c r="H130" s="30">
        <v>372.35</v>
      </c>
    </row>
    <row r="131" spans="1:8">
      <c r="A131" s="2" t="s">
        <v>21</v>
      </c>
      <c r="B131" s="2" t="s">
        <v>41</v>
      </c>
      <c r="C131" s="1" t="s">
        <v>141</v>
      </c>
      <c r="D131" s="6" t="s">
        <v>154</v>
      </c>
      <c r="E131" s="6" t="s">
        <v>376</v>
      </c>
      <c r="F131" s="30">
        <v>0</v>
      </c>
      <c r="G131" s="31">
        <v>225</v>
      </c>
      <c r="H131" s="30">
        <v>225</v>
      </c>
    </row>
    <row r="132" spans="1:8">
      <c r="A132" s="2" t="s">
        <v>21</v>
      </c>
      <c r="B132" s="2">
        <v>18</v>
      </c>
      <c r="C132" s="1" t="s">
        <v>141</v>
      </c>
      <c r="D132" s="6" t="s">
        <v>155</v>
      </c>
      <c r="E132" s="6" t="s">
        <v>376</v>
      </c>
      <c r="F132" s="30">
        <v>0</v>
      </c>
      <c r="G132" s="31">
        <v>338.06</v>
      </c>
      <c r="H132" s="30">
        <v>338.06</v>
      </c>
    </row>
    <row r="133" spans="1:8">
      <c r="A133" s="2" t="s">
        <v>23</v>
      </c>
      <c r="B133" s="2" t="s">
        <v>8</v>
      </c>
      <c r="C133" s="1" t="s">
        <v>156</v>
      </c>
      <c r="D133" s="6" t="s">
        <v>157</v>
      </c>
      <c r="E133" s="6" t="s">
        <v>376</v>
      </c>
      <c r="F133" s="30">
        <v>0</v>
      </c>
      <c r="G133" s="31">
        <v>1780.74</v>
      </c>
      <c r="H133" s="30">
        <v>1780.74</v>
      </c>
    </row>
    <row r="134" spans="1:8">
      <c r="A134" s="2" t="s">
        <v>23</v>
      </c>
      <c r="B134" s="2" t="s">
        <v>10</v>
      </c>
      <c r="C134" s="1" t="s">
        <v>156</v>
      </c>
      <c r="D134" s="6" t="s">
        <v>158</v>
      </c>
      <c r="E134" s="6" t="s">
        <v>376</v>
      </c>
      <c r="F134" s="30">
        <v>0</v>
      </c>
      <c r="G134" s="31">
        <v>1273.8800000000001</v>
      </c>
      <c r="H134" s="30">
        <v>1273.8800000000001</v>
      </c>
    </row>
    <row r="135" spans="1:8">
      <c r="A135" s="2" t="s">
        <v>23</v>
      </c>
      <c r="B135" s="2" t="s">
        <v>12</v>
      </c>
      <c r="C135" s="1" t="s">
        <v>156</v>
      </c>
      <c r="D135" s="6" t="s">
        <v>159</v>
      </c>
      <c r="E135" s="6" t="s">
        <v>376</v>
      </c>
      <c r="F135" s="30">
        <v>0</v>
      </c>
      <c r="G135" s="31">
        <v>628.04999999999995</v>
      </c>
      <c r="H135" s="30">
        <v>628.04999999999995</v>
      </c>
    </row>
    <row r="136" spans="1:8">
      <c r="A136" s="2" t="s">
        <v>23</v>
      </c>
      <c r="B136" s="2" t="s">
        <v>15</v>
      </c>
      <c r="C136" s="1" t="s">
        <v>156</v>
      </c>
      <c r="D136" s="6" t="s">
        <v>160</v>
      </c>
      <c r="E136" s="6" t="s">
        <v>376</v>
      </c>
      <c r="F136" s="30">
        <v>0</v>
      </c>
      <c r="G136" s="31">
        <v>0</v>
      </c>
      <c r="H136" s="30">
        <v>0</v>
      </c>
    </row>
    <row r="137" spans="1:8">
      <c r="A137" s="2" t="s">
        <v>23</v>
      </c>
      <c r="B137" s="2" t="s">
        <v>17</v>
      </c>
      <c r="C137" s="1" t="s">
        <v>156</v>
      </c>
      <c r="D137" s="6" t="s">
        <v>161</v>
      </c>
      <c r="E137" s="6" t="s">
        <v>376</v>
      </c>
      <c r="F137" s="30">
        <v>0</v>
      </c>
      <c r="G137" s="31">
        <v>836.84</v>
      </c>
      <c r="H137" s="30">
        <v>836.84</v>
      </c>
    </row>
    <row r="138" spans="1:8">
      <c r="A138" s="2" t="s">
        <v>23</v>
      </c>
      <c r="B138" s="2" t="s">
        <v>19</v>
      </c>
      <c r="C138" s="1" t="s">
        <v>156</v>
      </c>
      <c r="D138" s="6" t="s">
        <v>162</v>
      </c>
      <c r="E138" s="6" t="s">
        <v>376</v>
      </c>
      <c r="F138" s="30">
        <v>0</v>
      </c>
      <c r="G138" s="31">
        <v>373.4</v>
      </c>
      <c r="H138" s="30">
        <v>373.4</v>
      </c>
    </row>
    <row r="139" spans="1:8">
      <c r="A139" s="2" t="s">
        <v>23</v>
      </c>
      <c r="B139" s="2" t="s">
        <v>21</v>
      </c>
      <c r="C139" s="1" t="s">
        <v>156</v>
      </c>
      <c r="D139" s="6" t="s">
        <v>163</v>
      </c>
      <c r="E139" s="6" t="s">
        <v>376</v>
      </c>
      <c r="F139" s="30">
        <v>0</v>
      </c>
      <c r="G139" s="31">
        <v>237.41</v>
      </c>
      <c r="H139" s="30">
        <v>237.41</v>
      </c>
    </row>
    <row r="140" spans="1:8">
      <c r="A140" s="2" t="s">
        <v>23</v>
      </c>
      <c r="B140" s="2" t="s">
        <v>23</v>
      </c>
      <c r="C140" s="1" t="s">
        <v>156</v>
      </c>
      <c r="D140" s="6" t="s">
        <v>164</v>
      </c>
      <c r="E140" s="6" t="s">
        <v>376</v>
      </c>
      <c r="F140" s="30">
        <v>0</v>
      </c>
      <c r="G140" s="31">
        <v>474.5</v>
      </c>
      <c r="H140" s="30">
        <v>474.5</v>
      </c>
    </row>
    <row r="141" spans="1:8">
      <c r="A141" s="2" t="s">
        <v>23</v>
      </c>
      <c r="B141" s="2" t="s">
        <v>25</v>
      </c>
      <c r="C141" s="1" t="s">
        <v>156</v>
      </c>
      <c r="D141" s="6" t="s">
        <v>165</v>
      </c>
      <c r="E141" s="6" t="s">
        <v>376</v>
      </c>
      <c r="F141" s="30">
        <v>0</v>
      </c>
      <c r="G141" s="31">
        <v>150</v>
      </c>
      <c r="H141" s="30">
        <v>150</v>
      </c>
    </row>
    <row r="142" spans="1:8">
      <c r="A142" s="2" t="str">
        <f>+A141</f>
        <v>08</v>
      </c>
      <c r="B142" s="2">
        <v>10</v>
      </c>
      <c r="C142" s="1" t="s">
        <v>156</v>
      </c>
      <c r="D142" s="6" t="s">
        <v>166</v>
      </c>
      <c r="E142" s="6" t="s">
        <v>376</v>
      </c>
      <c r="F142" s="30">
        <v>0</v>
      </c>
      <c r="G142" s="31">
        <v>386.61</v>
      </c>
      <c r="H142" s="30">
        <v>386.61</v>
      </c>
    </row>
    <row r="143" spans="1:8">
      <c r="A143" s="2" t="s">
        <v>23</v>
      </c>
      <c r="B143" s="2" t="s">
        <v>29</v>
      </c>
      <c r="C143" s="1" t="s">
        <v>156</v>
      </c>
      <c r="D143" s="6" t="s">
        <v>167</v>
      </c>
      <c r="E143" s="6" t="s">
        <v>376</v>
      </c>
      <c r="F143" s="30">
        <v>0</v>
      </c>
      <c r="G143" s="31">
        <v>435.92</v>
      </c>
      <c r="H143" s="30">
        <v>435.92</v>
      </c>
    </row>
    <row r="144" spans="1:8">
      <c r="A144" s="2" t="s">
        <v>23</v>
      </c>
      <c r="B144" s="2" t="s">
        <v>31</v>
      </c>
      <c r="C144" s="1" t="s">
        <v>156</v>
      </c>
      <c r="D144" s="6" t="s">
        <v>168</v>
      </c>
      <c r="E144" s="6" t="s">
        <v>376</v>
      </c>
      <c r="F144" s="30">
        <v>0</v>
      </c>
      <c r="G144" s="31">
        <v>825.6</v>
      </c>
      <c r="H144" s="30">
        <v>825.6</v>
      </c>
    </row>
    <row r="145" spans="1:8">
      <c r="A145" s="2" t="s">
        <v>23</v>
      </c>
      <c r="B145" s="2" t="s">
        <v>33</v>
      </c>
      <c r="C145" s="1" t="s">
        <v>156</v>
      </c>
      <c r="D145" s="6" t="s">
        <v>169</v>
      </c>
      <c r="E145" s="6" t="s">
        <v>376</v>
      </c>
      <c r="F145" s="30">
        <v>220</v>
      </c>
      <c r="G145" s="31">
        <v>185</v>
      </c>
      <c r="H145" s="30">
        <v>405</v>
      </c>
    </row>
    <row r="146" spans="1:8">
      <c r="A146" s="2" t="s">
        <v>23</v>
      </c>
      <c r="B146" s="2" t="s">
        <v>35</v>
      </c>
      <c r="C146" s="1" t="s">
        <v>156</v>
      </c>
      <c r="D146" s="6" t="s">
        <v>170</v>
      </c>
      <c r="E146" s="6" t="s">
        <v>376</v>
      </c>
      <c r="F146" s="30">
        <v>0</v>
      </c>
      <c r="G146" s="31">
        <v>401.17</v>
      </c>
      <c r="H146" s="30">
        <v>401.17</v>
      </c>
    </row>
    <row r="147" spans="1:8">
      <c r="A147" s="2" t="s">
        <v>23</v>
      </c>
      <c r="B147" s="2" t="s">
        <v>37</v>
      </c>
      <c r="C147" s="1" t="s">
        <v>156</v>
      </c>
      <c r="D147" s="6" t="s">
        <v>171</v>
      </c>
      <c r="E147" s="6" t="s">
        <v>376</v>
      </c>
      <c r="F147" s="30">
        <v>0</v>
      </c>
      <c r="G147" s="31">
        <v>72</v>
      </c>
      <c r="H147" s="30">
        <v>72</v>
      </c>
    </row>
    <row r="148" spans="1:8">
      <c r="A148" s="2" t="s">
        <v>23</v>
      </c>
      <c r="B148" s="2" t="s">
        <v>39</v>
      </c>
      <c r="C148" s="1" t="s">
        <v>156</v>
      </c>
      <c r="D148" s="6" t="s">
        <v>172</v>
      </c>
      <c r="E148" s="6" t="s">
        <v>376</v>
      </c>
      <c r="F148" s="30">
        <v>0</v>
      </c>
      <c r="G148" s="31">
        <v>0</v>
      </c>
      <c r="H148" s="30">
        <v>0</v>
      </c>
    </row>
    <row r="149" spans="1:8">
      <c r="A149" s="2" t="str">
        <f>+A148</f>
        <v>08</v>
      </c>
      <c r="B149" s="2">
        <v>17</v>
      </c>
      <c r="C149" s="1" t="s">
        <v>156</v>
      </c>
      <c r="D149" s="6" t="s">
        <v>296</v>
      </c>
      <c r="E149" s="6" t="s">
        <v>376</v>
      </c>
      <c r="F149" s="30">
        <v>0</v>
      </c>
      <c r="G149" s="31">
        <v>100</v>
      </c>
      <c r="H149" s="30">
        <v>100</v>
      </c>
    </row>
    <row r="150" spans="1:8">
      <c r="A150" s="2" t="s">
        <v>23</v>
      </c>
      <c r="B150" s="2" t="s">
        <v>43</v>
      </c>
      <c r="C150" s="1" t="s">
        <v>156</v>
      </c>
      <c r="D150" s="6" t="s">
        <v>173</v>
      </c>
      <c r="E150" s="6" t="s">
        <v>376</v>
      </c>
      <c r="F150" s="30">
        <v>0</v>
      </c>
      <c r="G150" s="31">
        <v>200</v>
      </c>
      <c r="H150" s="30">
        <v>200</v>
      </c>
    </row>
    <row r="151" spans="1:8">
      <c r="A151" s="2" t="s">
        <v>23</v>
      </c>
      <c r="B151" s="2" t="s">
        <v>77</v>
      </c>
      <c r="C151" s="1" t="s">
        <v>156</v>
      </c>
      <c r="D151" s="6" t="s">
        <v>174</v>
      </c>
      <c r="E151" s="6" t="s">
        <v>376</v>
      </c>
      <c r="F151" s="30">
        <v>0</v>
      </c>
      <c r="G151" s="31">
        <v>250.84</v>
      </c>
      <c r="H151" s="30">
        <v>250.84</v>
      </c>
    </row>
    <row r="152" spans="1:8">
      <c r="A152" s="2" t="s">
        <v>23</v>
      </c>
      <c r="B152" s="2" t="s">
        <v>78</v>
      </c>
      <c r="C152" s="1" t="s">
        <v>156</v>
      </c>
      <c r="D152" s="6" t="s">
        <v>175</v>
      </c>
      <c r="E152" s="6" t="s">
        <v>376</v>
      </c>
      <c r="F152" s="30">
        <v>0</v>
      </c>
      <c r="G152" s="31">
        <v>176.29</v>
      </c>
      <c r="H152" s="30">
        <v>176.29</v>
      </c>
    </row>
    <row r="153" spans="1:8">
      <c r="A153" s="2" t="s">
        <v>23</v>
      </c>
      <c r="B153" s="2" t="s">
        <v>100</v>
      </c>
      <c r="C153" s="1" t="s">
        <v>156</v>
      </c>
      <c r="D153" s="6" t="s">
        <v>176</v>
      </c>
      <c r="E153" s="6" t="s">
        <v>376</v>
      </c>
      <c r="F153" s="30">
        <v>0</v>
      </c>
      <c r="G153" s="31">
        <v>210.64</v>
      </c>
      <c r="H153" s="30">
        <v>210.64</v>
      </c>
    </row>
    <row r="154" spans="1:8">
      <c r="A154" s="2" t="str">
        <f>+A153</f>
        <v>08</v>
      </c>
      <c r="B154" s="2">
        <v>22</v>
      </c>
      <c r="C154" s="1" t="s">
        <v>156</v>
      </c>
      <c r="D154" s="6" t="s">
        <v>177</v>
      </c>
      <c r="E154" s="6" t="s">
        <v>376</v>
      </c>
      <c r="F154" s="30">
        <v>0</v>
      </c>
      <c r="G154" s="31">
        <v>925.05</v>
      </c>
      <c r="H154" s="30">
        <v>925.05</v>
      </c>
    </row>
    <row r="155" spans="1:8">
      <c r="A155" s="2" t="s">
        <v>25</v>
      </c>
      <c r="B155" s="2" t="s">
        <v>8</v>
      </c>
      <c r="C155" s="1" t="s">
        <v>178</v>
      </c>
      <c r="D155" s="6" t="s">
        <v>178</v>
      </c>
      <c r="E155" s="6" t="s">
        <v>376</v>
      </c>
      <c r="F155" s="30">
        <v>0</v>
      </c>
      <c r="G155" s="31">
        <v>1221.05</v>
      </c>
      <c r="H155" s="30">
        <v>1221.05</v>
      </c>
    </row>
    <row r="156" spans="1:8">
      <c r="A156" s="2" t="s">
        <v>25</v>
      </c>
      <c r="B156" s="2" t="s">
        <v>10</v>
      </c>
      <c r="C156" s="1" t="s">
        <v>178</v>
      </c>
      <c r="D156" s="6" t="s">
        <v>179</v>
      </c>
      <c r="E156" s="6" t="s">
        <v>376</v>
      </c>
      <c r="F156" s="30">
        <v>0</v>
      </c>
      <c r="G156" s="31">
        <v>667.55</v>
      </c>
      <c r="H156" s="30">
        <v>667.55</v>
      </c>
    </row>
    <row r="157" spans="1:8">
      <c r="A157" s="2" t="s">
        <v>25</v>
      </c>
      <c r="B157" s="2" t="s">
        <v>12</v>
      </c>
      <c r="C157" s="1" t="s">
        <v>178</v>
      </c>
      <c r="D157" s="6" t="s">
        <v>180</v>
      </c>
      <c r="E157" s="6" t="s">
        <v>376</v>
      </c>
      <c r="F157" s="30">
        <v>0</v>
      </c>
      <c r="G157" s="31">
        <v>665.76</v>
      </c>
      <c r="H157" s="30">
        <v>665.76</v>
      </c>
    </row>
    <row r="158" spans="1:8">
      <c r="A158" s="2" t="s">
        <v>25</v>
      </c>
      <c r="B158" s="2" t="s">
        <v>15</v>
      </c>
      <c r="C158" s="1" t="s">
        <v>178</v>
      </c>
      <c r="D158" s="6" t="s">
        <v>181</v>
      </c>
      <c r="E158" s="6" t="s">
        <v>376</v>
      </c>
      <c r="F158" s="30">
        <v>0</v>
      </c>
      <c r="G158" s="31">
        <v>744.36</v>
      </c>
      <c r="H158" s="30">
        <v>744.36</v>
      </c>
    </row>
    <row r="159" spans="1:8">
      <c r="A159" s="2" t="s">
        <v>25</v>
      </c>
      <c r="B159" s="2" t="s">
        <v>17</v>
      </c>
      <c r="C159" s="1" t="s">
        <v>178</v>
      </c>
      <c r="D159" s="6" t="s">
        <v>182</v>
      </c>
      <c r="E159" s="6" t="s">
        <v>376</v>
      </c>
      <c r="F159" s="30">
        <v>0</v>
      </c>
      <c r="G159" s="31">
        <v>408.51</v>
      </c>
      <c r="H159" s="30">
        <v>408.51</v>
      </c>
    </row>
    <row r="160" spans="1:8">
      <c r="A160" s="2" t="s">
        <v>25</v>
      </c>
      <c r="B160" s="2" t="s">
        <v>19</v>
      </c>
      <c r="C160" s="1" t="s">
        <v>178</v>
      </c>
      <c r="D160" s="6" t="s">
        <v>183</v>
      </c>
      <c r="E160" s="6" t="s">
        <v>376</v>
      </c>
      <c r="F160" s="30">
        <v>0</v>
      </c>
      <c r="G160" s="31">
        <v>0</v>
      </c>
      <c r="H160" s="30">
        <v>0</v>
      </c>
    </row>
    <row r="161" spans="1:8">
      <c r="A161" s="2" t="s">
        <v>25</v>
      </c>
      <c r="B161" s="2" t="s">
        <v>21</v>
      </c>
      <c r="C161" s="1" t="s">
        <v>178</v>
      </c>
      <c r="D161" s="6" t="s">
        <v>184</v>
      </c>
      <c r="E161" s="6" t="s">
        <v>376</v>
      </c>
      <c r="F161" s="30">
        <v>0</v>
      </c>
      <c r="G161" s="31">
        <v>252.19</v>
      </c>
      <c r="H161" s="30">
        <v>252.19</v>
      </c>
    </row>
    <row r="162" spans="1:8">
      <c r="A162" s="2" t="s">
        <v>25</v>
      </c>
      <c r="B162" s="2" t="s">
        <v>23</v>
      </c>
      <c r="C162" s="1" t="s">
        <v>178</v>
      </c>
      <c r="D162" s="6" t="s">
        <v>185</v>
      </c>
      <c r="E162" s="6" t="s">
        <v>376</v>
      </c>
      <c r="F162" s="30">
        <v>0</v>
      </c>
      <c r="G162" s="31">
        <v>221.27</v>
      </c>
      <c r="H162" s="30">
        <v>221.27</v>
      </c>
    </row>
    <row r="163" spans="1:8">
      <c r="A163" s="2" t="s">
        <v>25</v>
      </c>
      <c r="B163" s="2" t="s">
        <v>25</v>
      </c>
      <c r="C163" s="1" t="s">
        <v>178</v>
      </c>
      <c r="D163" s="6" t="s">
        <v>186</v>
      </c>
      <c r="E163" s="6" t="s">
        <v>376</v>
      </c>
      <c r="F163" s="30">
        <v>0</v>
      </c>
      <c r="G163" s="31">
        <v>212.19</v>
      </c>
      <c r="H163" s="30">
        <v>212.19</v>
      </c>
    </row>
    <row r="164" spans="1:8">
      <c r="A164" s="2" t="s">
        <v>25</v>
      </c>
      <c r="B164" s="2" t="s">
        <v>27</v>
      </c>
      <c r="C164" s="1" t="s">
        <v>178</v>
      </c>
      <c r="D164" s="6" t="s">
        <v>187</v>
      </c>
      <c r="E164" s="6" t="s">
        <v>376</v>
      </c>
      <c r="F164" s="30">
        <v>0</v>
      </c>
      <c r="G164" s="31">
        <v>456.43</v>
      </c>
      <c r="H164" s="30">
        <v>456.43</v>
      </c>
    </row>
    <row r="165" spans="1:8">
      <c r="A165" s="2" t="s">
        <v>25</v>
      </c>
      <c r="B165" s="2" t="s">
        <v>29</v>
      </c>
      <c r="C165" s="1" t="s">
        <v>178</v>
      </c>
      <c r="D165" s="6" t="s">
        <v>188</v>
      </c>
      <c r="E165" s="6" t="s">
        <v>376</v>
      </c>
      <c r="F165" s="30">
        <v>0</v>
      </c>
      <c r="G165" s="31">
        <v>200</v>
      </c>
      <c r="H165" s="30">
        <v>200</v>
      </c>
    </row>
    <row r="166" spans="1:8">
      <c r="A166" s="2" t="s">
        <v>25</v>
      </c>
      <c r="B166" s="2" t="s">
        <v>31</v>
      </c>
      <c r="C166" s="1" t="s">
        <v>178</v>
      </c>
      <c r="D166" s="6" t="s">
        <v>189</v>
      </c>
      <c r="E166" s="6" t="s">
        <v>376</v>
      </c>
      <c r="F166" s="30">
        <v>0</v>
      </c>
      <c r="G166" s="31">
        <v>0</v>
      </c>
      <c r="H166" s="30">
        <v>0</v>
      </c>
    </row>
    <row r="167" spans="1:8">
      <c r="A167" s="2" t="s">
        <v>25</v>
      </c>
      <c r="B167" s="2" t="s">
        <v>33</v>
      </c>
      <c r="C167" s="1" t="s">
        <v>178</v>
      </c>
      <c r="D167" s="6" t="s">
        <v>190</v>
      </c>
      <c r="E167" s="6" t="s">
        <v>376</v>
      </c>
      <c r="F167" s="30">
        <v>0</v>
      </c>
      <c r="G167" s="31">
        <v>122.2</v>
      </c>
      <c r="H167" s="30">
        <v>122.2</v>
      </c>
    </row>
    <row r="168" spans="1:8">
      <c r="A168" s="2" t="s">
        <v>25</v>
      </c>
      <c r="B168" s="2" t="s">
        <v>35</v>
      </c>
      <c r="C168" s="1" t="s">
        <v>178</v>
      </c>
      <c r="D168" s="6" t="s">
        <v>191</v>
      </c>
      <c r="E168" s="6" t="s">
        <v>376</v>
      </c>
      <c r="F168" s="30">
        <v>0</v>
      </c>
      <c r="G168" s="31">
        <v>376.11</v>
      </c>
      <c r="H168" s="30">
        <v>376.11</v>
      </c>
    </row>
    <row r="169" spans="1:8">
      <c r="A169" s="2" t="s">
        <v>25</v>
      </c>
      <c r="B169" s="2" t="s">
        <v>37</v>
      </c>
      <c r="C169" s="1" t="s">
        <v>178</v>
      </c>
      <c r="D169" s="6" t="s">
        <v>192</v>
      </c>
      <c r="E169" s="6" t="s">
        <v>376</v>
      </c>
      <c r="F169" s="30">
        <v>0</v>
      </c>
      <c r="G169" s="31">
        <v>371.49</v>
      </c>
      <c r="H169" s="30">
        <v>371.49</v>
      </c>
    </row>
    <row r="170" spans="1:8">
      <c r="A170" s="2" t="s">
        <v>25</v>
      </c>
      <c r="B170" s="2" t="s">
        <v>39</v>
      </c>
      <c r="C170" s="1" t="s">
        <v>178</v>
      </c>
      <c r="D170" s="6" t="s">
        <v>193</v>
      </c>
      <c r="E170" s="6" t="s">
        <v>376</v>
      </c>
      <c r="F170" s="30">
        <v>0</v>
      </c>
      <c r="G170" s="31">
        <v>0</v>
      </c>
      <c r="H170" s="30">
        <v>0</v>
      </c>
    </row>
    <row r="171" spans="1:8">
      <c r="A171" s="2" t="s">
        <v>25</v>
      </c>
      <c r="B171" s="2" t="s">
        <v>41</v>
      </c>
      <c r="C171" s="1" t="s">
        <v>178</v>
      </c>
      <c r="D171" s="6" t="s">
        <v>194</v>
      </c>
      <c r="E171" s="6" t="s">
        <v>376</v>
      </c>
      <c r="F171" s="30">
        <v>0</v>
      </c>
      <c r="G171" s="31">
        <v>341.74</v>
      </c>
      <c r="H171" s="30">
        <v>341.74</v>
      </c>
    </row>
    <row r="172" spans="1:8">
      <c r="A172" s="2" t="s">
        <v>25</v>
      </c>
      <c r="B172" s="2" t="s">
        <v>43</v>
      </c>
      <c r="C172" s="1" t="s">
        <v>178</v>
      </c>
      <c r="D172" s="6" t="s">
        <v>195</v>
      </c>
      <c r="E172" s="6" t="s">
        <v>376</v>
      </c>
      <c r="F172" s="30">
        <v>0</v>
      </c>
      <c r="G172" s="31">
        <v>0</v>
      </c>
      <c r="H172" s="30">
        <v>0</v>
      </c>
    </row>
    <row r="173" spans="1:8">
      <c r="A173" s="2" t="s">
        <v>25</v>
      </c>
      <c r="B173" s="2" t="s">
        <v>77</v>
      </c>
      <c r="C173" s="1" t="s">
        <v>178</v>
      </c>
      <c r="D173" s="6" t="s">
        <v>196</v>
      </c>
      <c r="E173" s="6" t="s">
        <v>376</v>
      </c>
      <c r="F173" s="30">
        <v>0</v>
      </c>
      <c r="G173" s="31">
        <v>265.35000000000002</v>
      </c>
      <c r="H173" s="30">
        <v>265.35000000000002</v>
      </c>
    </row>
    <row r="174" spans="1:8">
      <c r="A174" s="2" t="s">
        <v>25</v>
      </c>
      <c r="B174" s="2" t="s">
        <v>78</v>
      </c>
      <c r="C174" s="1" t="s">
        <v>178</v>
      </c>
      <c r="D174" s="6" t="s">
        <v>197</v>
      </c>
      <c r="E174" s="6" t="s">
        <v>376</v>
      </c>
      <c r="F174" s="30">
        <v>0</v>
      </c>
      <c r="G174" s="31">
        <v>325.39999999999998</v>
      </c>
      <c r="H174" s="30">
        <v>325.39999999999998</v>
      </c>
    </row>
    <row r="175" spans="1:8">
      <c r="A175" s="2" t="s">
        <v>25</v>
      </c>
      <c r="B175" s="2" t="s">
        <v>100</v>
      </c>
      <c r="C175" s="1" t="s">
        <v>178</v>
      </c>
      <c r="D175" s="6" t="s">
        <v>198</v>
      </c>
      <c r="E175" s="6" t="s">
        <v>376</v>
      </c>
      <c r="F175" s="30">
        <v>0</v>
      </c>
      <c r="G175" s="31">
        <v>399.02</v>
      </c>
      <c r="H175" s="30">
        <v>399.02</v>
      </c>
    </row>
    <row r="176" spans="1:8">
      <c r="A176" s="2" t="s">
        <v>25</v>
      </c>
      <c r="B176" s="2" t="s">
        <v>101</v>
      </c>
      <c r="C176" s="1" t="s">
        <v>178</v>
      </c>
      <c r="D176" s="6" t="s">
        <v>199</v>
      </c>
      <c r="E176" s="6" t="s">
        <v>376</v>
      </c>
      <c r="F176" s="30">
        <v>0</v>
      </c>
      <c r="G176" s="31">
        <v>389.55</v>
      </c>
      <c r="H176" s="30">
        <v>389.55</v>
      </c>
    </row>
    <row r="177" spans="1:8">
      <c r="A177" s="2" t="s">
        <v>25</v>
      </c>
      <c r="B177" s="2" t="s">
        <v>123</v>
      </c>
      <c r="C177" s="1" t="s">
        <v>178</v>
      </c>
      <c r="D177" s="6" t="s">
        <v>200</v>
      </c>
      <c r="E177" s="6" t="s">
        <v>376</v>
      </c>
      <c r="F177" s="30">
        <v>0</v>
      </c>
      <c r="G177" s="31">
        <v>0</v>
      </c>
      <c r="H177" s="30">
        <v>0</v>
      </c>
    </row>
    <row r="178" spans="1:8">
      <c r="A178" s="2" t="s">
        <v>25</v>
      </c>
      <c r="B178" s="2" t="s">
        <v>201</v>
      </c>
      <c r="C178" s="1" t="s">
        <v>178</v>
      </c>
      <c r="D178" s="6" t="s">
        <v>202</v>
      </c>
      <c r="E178" s="6" t="s">
        <v>376</v>
      </c>
      <c r="F178" s="30">
        <v>0</v>
      </c>
      <c r="G178" s="31">
        <v>0</v>
      </c>
      <c r="H178" s="30">
        <v>0</v>
      </c>
    </row>
    <row r="179" spans="1:8">
      <c r="A179" s="2" t="s">
        <v>25</v>
      </c>
      <c r="B179" s="2" t="s">
        <v>203</v>
      </c>
      <c r="C179" s="1" t="s">
        <v>178</v>
      </c>
      <c r="D179" s="6" t="s">
        <v>204</v>
      </c>
      <c r="E179" s="6" t="s">
        <v>376</v>
      </c>
      <c r="F179" s="30">
        <v>0</v>
      </c>
      <c r="G179" s="31">
        <v>310.73</v>
      </c>
      <c r="H179" s="30">
        <v>310.73</v>
      </c>
    </row>
    <row r="180" spans="1:8">
      <c r="A180" s="2" t="s">
        <v>25</v>
      </c>
      <c r="B180" s="2" t="s">
        <v>205</v>
      </c>
      <c r="C180" s="1" t="s">
        <v>178</v>
      </c>
      <c r="D180" s="6" t="s">
        <v>206</v>
      </c>
      <c r="E180" s="6" t="s">
        <v>376</v>
      </c>
      <c r="F180" s="30">
        <v>0</v>
      </c>
      <c r="G180" s="31">
        <v>238.87</v>
      </c>
      <c r="H180" s="30">
        <v>238.87</v>
      </c>
    </row>
    <row r="181" spans="1:8">
      <c r="A181" s="2" t="s">
        <v>25</v>
      </c>
      <c r="B181" s="2" t="s">
        <v>207</v>
      </c>
      <c r="C181" s="1" t="s">
        <v>178</v>
      </c>
      <c r="D181" s="6" t="s">
        <v>208</v>
      </c>
      <c r="E181" s="6" t="s">
        <v>376</v>
      </c>
      <c r="F181" s="30">
        <v>0</v>
      </c>
      <c r="G181" s="31">
        <v>100</v>
      </c>
      <c r="H181" s="30">
        <v>100</v>
      </c>
    </row>
    <row r="182" spans="1:8">
      <c r="A182" s="2" t="s">
        <v>25</v>
      </c>
      <c r="B182" s="2" t="s">
        <v>209</v>
      </c>
      <c r="C182" s="1" t="s">
        <v>178</v>
      </c>
      <c r="D182" s="6" t="s">
        <v>210</v>
      </c>
      <c r="E182" s="6" t="s">
        <v>376</v>
      </c>
      <c r="F182" s="30">
        <v>0</v>
      </c>
      <c r="G182" s="31">
        <v>264.36</v>
      </c>
      <c r="H182" s="30">
        <v>264.36</v>
      </c>
    </row>
    <row r="183" spans="1:8">
      <c r="A183" s="2" t="s">
        <v>25</v>
      </c>
      <c r="B183" s="2" t="s">
        <v>211</v>
      </c>
      <c r="C183" s="1" t="s">
        <v>178</v>
      </c>
      <c r="D183" s="6" t="s">
        <v>212</v>
      </c>
      <c r="E183" s="6" t="s">
        <v>376</v>
      </c>
      <c r="F183" s="30">
        <v>0</v>
      </c>
      <c r="G183" s="31">
        <v>0</v>
      </c>
      <c r="H183" s="30">
        <v>0</v>
      </c>
    </row>
    <row r="184" spans="1:8">
      <c r="A184" s="2" t="s">
        <v>25</v>
      </c>
      <c r="B184" s="2" t="s">
        <v>213</v>
      </c>
      <c r="C184" s="1" t="s">
        <v>178</v>
      </c>
      <c r="D184" s="6" t="s">
        <v>214</v>
      </c>
      <c r="E184" s="6" t="s">
        <v>376</v>
      </c>
      <c r="F184" s="30">
        <v>0</v>
      </c>
      <c r="G184" s="31">
        <v>0</v>
      </c>
      <c r="H184" s="30">
        <v>0</v>
      </c>
    </row>
    <row r="185" spans="1:8">
      <c r="A185" s="2" t="s">
        <v>25</v>
      </c>
      <c r="B185" s="2" t="s">
        <v>215</v>
      </c>
      <c r="C185" s="1" t="s">
        <v>178</v>
      </c>
      <c r="D185" s="6" t="s">
        <v>216</v>
      </c>
      <c r="E185" s="6" t="s">
        <v>376</v>
      </c>
      <c r="F185" s="30">
        <v>0</v>
      </c>
      <c r="G185" s="31">
        <v>140.34</v>
      </c>
      <c r="H185" s="30">
        <v>140.34</v>
      </c>
    </row>
    <row r="186" spans="1:8">
      <c r="A186" s="2" t="s">
        <v>25</v>
      </c>
      <c r="B186" s="2" t="s">
        <v>217</v>
      </c>
      <c r="C186" s="1" t="s">
        <v>178</v>
      </c>
      <c r="D186" s="6" t="s">
        <v>218</v>
      </c>
      <c r="E186" s="6" t="s">
        <v>376</v>
      </c>
      <c r="F186" s="30">
        <v>0</v>
      </c>
      <c r="G186" s="31">
        <v>75</v>
      </c>
      <c r="H186" s="30">
        <v>75</v>
      </c>
    </row>
    <row r="187" spans="1:8">
      <c r="A187" s="2" t="s">
        <v>25</v>
      </c>
      <c r="B187" s="2" t="s">
        <v>219</v>
      </c>
      <c r="C187" s="1" t="s">
        <v>178</v>
      </c>
      <c r="D187" s="6" t="s">
        <v>220</v>
      </c>
      <c r="E187" s="6" t="s">
        <v>376</v>
      </c>
      <c r="F187" s="30">
        <v>0</v>
      </c>
      <c r="G187" s="31">
        <v>223.35</v>
      </c>
      <c r="H187" s="30">
        <v>223.35</v>
      </c>
    </row>
    <row r="188" spans="1:8">
      <c r="A188" s="2" t="s">
        <v>27</v>
      </c>
      <c r="B188" s="2" t="s">
        <v>8</v>
      </c>
      <c r="C188" s="1" t="s">
        <v>221</v>
      </c>
      <c r="D188" s="6" t="s">
        <v>222</v>
      </c>
      <c r="E188" s="6" t="s">
        <v>376</v>
      </c>
      <c r="F188" s="30">
        <v>0</v>
      </c>
      <c r="G188" s="31">
        <v>1366.44</v>
      </c>
      <c r="H188" s="30">
        <v>1366.44</v>
      </c>
    </row>
    <row r="189" spans="1:8">
      <c r="A189" s="2" t="s">
        <v>27</v>
      </c>
      <c r="B189" s="2" t="s">
        <v>10</v>
      </c>
      <c r="C189" s="1" t="s">
        <v>221</v>
      </c>
      <c r="D189" s="6" t="s">
        <v>223</v>
      </c>
      <c r="E189" s="6" t="s">
        <v>376</v>
      </c>
      <c r="F189" s="30">
        <v>0</v>
      </c>
      <c r="G189" s="31">
        <v>0</v>
      </c>
      <c r="H189" s="30">
        <v>0</v>
      </c>
    </row>
    <row r="190" spans="1:8">
      <c r="A190" s="2" t="s">
        <v>27</v>
      </c>
      <c r="B190" s="2" t="s">
        <v>12</v>
      </c>
      <c r="C190" s="1" t="s">
        <v>221</v>
      </c>
      <c r="D190" s="6" t="s">
        <v>297</v>
      </c>
      <c r="E190" s="6" t="s">
        <v>376</v>
      </c>
      <c r="F190" s="30">
        <v>0</v>
      </c>
      <c r="G190" s="31">
        <v>355</v>
      </c>
      <c r="H190" s="30">
        <v>355</v>
      </c>
    </row>
    <row r="191" spans="1:8">
      <c r="A191" s="2" t="s">
        <v>27</v>
      </c>
      <c r="B191" s="2" t="s">
        <v>15</v>
      </c>
      <c r="C191" s="1" t="s">
        <v>221</v>
      </c>
      <c r="D191" s="6" t="s">
        <v>224</v>
      </c>
      <c r="E191" s="6" t="s">
        <v>376</v>
      </c>
      <c r="F191" s="30">
        <v>0</v>
      </c>
      <c r="G191" s="31">
        <v>642.66</v>
      </c>
      <c r="H191" s="30">
        <v>642.66</v>
      </c>
    </row>
    <row r="192" spans="1:8">
      <c r="A192" s="2" t="s">
        <v>27</v>
      </c>
      <c r="B192" s="2" t="s">
        <v>17</v>
      </c>
      <c r="C192" s="1" t="s">
        <v>221</v>
      </c>
      <c r="D192" s="6" t="s">
        <v>225</v>
      </c>
      <c r="E192" s="6" t="s">
        <v>376</v>
      </c>
      <c r="F192" s="30">
        <v>0</v>
      </c>
      <c r="G192" s="31">
        <v>332.43</v>
      </c>
      <c r="H192" s="30">
        <v>332.43</v>
      </c>
    </row>
    <row r="193" spans="1:8">
      <c r="A193" s="2" t="s">
        <v>27</v>
      </c>
      <c r="B193" s="2" t="s">
        <v>19</v>
      </c>
      <c r="C193" s="1" t="s">
        <v>221</v>
      </c>
      <c r="D193" s="6" t="s">
        <v>226</v>
      </c>
      <c r="E193" s="6" t="s">
        <v>376</v>
      </c>
      <c r="F193" s="30">
        <v>0</v>
      </c>
      <c r="G193" s="31">
        <v>628.96</v>
      </c>
      <c r="H193" s="30">
        <v>628.96</v>
      </c>
    </row>
    <row r="194" spans="1:8">
      <c r="A194" s="2" t="s">
        <v>27</v>
      </c>
      <c r="B194" s="2" t="s">
        <v>21</v>
      </c>
      <c r="C194" s="1" t="s">
        <v>221</v>
      </c>
      <c r="D194" s="6" t="s">
        <v>227</v>
      </c>
      <c r="E194" s="6" t="s">
        <v>376</v>
      </c>
      <c r="F194" s="30">
        <v>0</v>
      </c>
      <c r="G194" s="31">
        <v>384.12</v>
      </c>
      <c r="H194" s="30">
        <v>384.12</v>
      </c>
    </row>
    <row r="195" spans="1:8">
      <c r="A195" s="2" t="s">
        <v>27</v>
      </c>
      <c r="B195" s="2" t="s">
        <v>23</v>
      </c>
      <c r="C195" s="1" t="s">
        <v>221</v>
      </c>
      <c r="D195" s="6" t="s">
        <v>146</v>
      </c>
      <c r="E195" s="6" t="s">
        <v>376</v>
      </c>
      <c r="F195" s="30">
        <v>0</v>
      </c>
      <c r="G195" s="31">
        <v>715.97</v>
      </c>
      <c r="H195" s="30">
        <v>715.97</v>
      </c>
    </row>
    <row r="196" spans="1:8">
      <c r="A196" s="2" t="s">
        <v>27</v>
      </c>
      <c r="B196" s="2" t="s">
        <v>25</v>
      </c>
      <c r="C196" s="1" t="s">
        <v>221</v>
      </c>
      <c r="D196" s="6" t="s">
        <v>228</v>
      </c>
      <c r="E196" s="6" t="s">
        <v>376</v>
      </c>
      <c r="F196" s="30">
        <v>0</v>
      </c>
      <c r="G196" s="31">
        <v>572.67999999999995</v>
      </c>
      <c r="H196" s="30">
        <v>572.67999999999995</v>
      </c>
    </row>
    <row r="197" spans="1:8">
      <c r="A197" s="2" t="s">
        <v>27</v>
      </c>
      <c r="B197" s="2" t="s">
        <v>27</v>
      </c>
      <c r="C197" s="1" t="s">
        <v>221</v>
      </c>
      <c r="D197" s="6" t="s">
        <v>229</v>
      </c>
      <c r="E197" s="6" t="s">
        <v>376</v>
      </c>
      <c r="F197" s="30">
        <v>0</v>
      </c>
      <c r="G197" s="31">
        <v>0</v>
      </c>
      <c r="H197" s="30">
        <v>0</v>
      </c>
    </row>
    <row r="198" spans="1:8">
      <c r="A198" s="2" t="s">
        <v>27</v>
      </c>
      <c r="B198" s="2" t="s">
        <v>29</v>
      </c>
      <c r="C198" s="1" t="s">
        <v>221</v>
      </c>
      <c r="D198" s="6" t="s">
        <v>230</v>
      </c>
      <c r="E198" s="6" t="s">
        <v>376</v>
      </c>
      <c r="F198" s="30">
        <v>0</v>
      </c>
      <c r="G198" s="31">
        <v>623.46</v>
      </c>
      <c r="H198" s="30">
        <v>623.46</v>
      </c>
    </row>
    <row r="199" spans="1:8">
      <c r="A199" s="2" t="s">
        <v>27</v>
      </c>
      <c r="B199" s="2" t="s">
        <v>31</v>
      </c>
      <c r="C199" s="1" t="s">
        <v>221</v>
      </c>
      <c r="D199" s="6" t="s">
        <v>231</v>
      </c>
      <c r="E199" s="6" t="s">
        <v>376</v>
      </c>
      <c r="F199" s="30">
        <v>0</v>
      </c>
      <c r="G199" s="31">
        <v>310.89</v>
      </c>
      <c r="H199" s="30">
        <v>310.89</v>
      </c>
    </row>
    <row r="200" spans="1:8">
      <c r="A200" s="2" t="s">
        <v>27</v>
      </c>
      <c r="B200" s="2" t="s">
        <v>33</v>
      </c>
      <c r="C200" s="1" t="s">
        <v>221</v>
      </c>
      <c r="D200" s="6" t="s">
        <v>298</v>
      </c>
      <c r="E200" s="6" t="s">
        <v>376</v>
      </c>
      <c r="F200" s="30">
        <v>0</v>
      </c>
      <c r="G200" s="31">
        <v>280</v>
      </c>
      <c r="H200" s="30">
        <v>280</v>
      </c>
    </row>
    <row r="201" spans="1:8">
      <c r="A201" s="2" t="s">
        <v>27</v>
      </c>
      <c r="B201" s="2">
        <v>14</v>
      </c>
      <c r="C201" s="1" t="s">
        <v>221</v>
      </c>
      <c r="D201" s="6" t="s">
        <v>165</v>
      </c>
      <c r="E201" s="6" t="s">
        <v>376</v>
      </c>
      <c r="F201" s="30">
        <v>0</v>
      </c>
      <c r="G201" s="31">
        <v>350.87</v>
      </c>
      <c r="H201" s="30">
        <v>350.87</v>
      </c>
    </row>
    <row r="202" spans="1:8">
      <c r="A202" s="2" t="s">
        <v>27</v>
      </c>
      <c r="B202" s="2" t="s">
        <v>37</v>
      </c>
      <c r="C202" s="1" t="s">
        <v>221</v>
      </c>
      <c r="D202" s="6" t="s">
        <v>232</v>
      </c>
      <c r="E202" s="6" t="s">
        <v>376</v>
      </c>
      <c r="F202" s="30">
        <v>0</v>
      </c>
      <c r="G202" s="31">
        <v>296.75</v>
      </c>
      <c r="H202" s="30">
        <v>296.75</v>
      </c>
    </row>
    <row r="203" spans="1:8">
      <c r="A203" s="2" t="s">
        <v>27</v>
      </c>
      <c r="B203" s="2" t="s">
        <v>39</v>
      </c>
      <c r="C203" s="1" t="s">
        <v>221</v>
      </c>
      <c r="D203" s="6" t="s">
        <v>233</v>
      </c>
      <c r="E203" s="6" t="s">
        <v>376</v>
      </c>
      <c r="F203" s="30">
        <v>0</v>
      </c>
      <c r="G203" s="31">
        <v>189.72</v>
      </c>
      <c r="H203" s="30">
        <v>189.72</v>
      </c>
    </row>
    <row r="204" spans="1:8">
      <c r="A204" s="2" t="s">
        <v>29</v>
      </c>
      <c r="B204" s="2" t="s">
        <v>8</v>
      </c>
      <c r="C204" s="1" t="s">
        <v>234</v>
      </c>
      <c r="D204" s="6" t="s">
        <v>234</v>
      </c>
      <c r="E204" s="6" t="s">
        <v>376</v>
      </c>
      <c r="F204" s="30">
        <v>1587.04</v>
      </c>
      <c r="G204" s="31">
        <v>0</v>
      </c>
      <c r="H204" s="30">
        <v>0</v>
      </c>
    </row>
    <row r="205" spans="1:8">
      <c r="A205" s="2" t="s">
        <v>29</v>
      </c>
      <c r="B205" s="2" t="s">
        <v>10</v>
      </c>
      <c r="C205" s="1" t="s">
        <v>234</v>
      </c>
      <c r="D205" s="6" t="s">
        <v>235</v>
      </c>
      <c r="E205" s="6" t="s">
        <v>376</v>
      </c>
      <c r="F205" s="30">
        <v>0</v>
      </c>
      <c r="G205" s="31">
        <v>1163.6199999999999</v>
      </c>
      <c r="H205" s="30">
        <v>1163.6199999999999</v>
      </c>
    </row>
    <row r="206" spans="1:8">
      <c r="A206" s="2" t="s">
        <v>29</v>
      </c>
      <c r="B206" s="2" t="s">
        <v>12</v>
      </c>
      <c r="C206" s="1" t="s">
        <v>234</v>
      </c>
      <c r="D206" s="6" t="s">
        <v>236</v>
      </c>
      <c r="E206" s="6" t="s">
        <v>376</v>
      </c>
      <c r="F206" s="30">
        <v>0</v>
      </c>
      <c r="G206" s="31">
        <v>1000</v>
      </c>
      <c r="H206" s="30">
        <v>1000</v>
      </c>
    </row>
    <row r="207" spans="1:8">
      <c r="A207" s="2" t="s">
        <v>29</v>
      </c>
      <c r="B207" s="2" t="s">
        <v>15</v>
      </c>
      <c r="C207" s="1" t="s">
        <v>234</v>
      </c>
      <c r="D207" s="6" t="s">
        <v>237</v>
      </c>
      <c r="E207" s="6" t="s">
        <v>376</v>
      </c>
      <c r="F207" s="30">
        <v>0</v>
      </c>
      <c r="G207" s="31">
        <v>1065.99</v>
      </c>
      <c r="H207" s="30">
        <v>1065.99</v>
      </c>
    </row>
    <row r="208" spans="1:8">
      <c r="A208" s="2" t="s">
        <v>29</v>
      </c>
      <c r="B208" s="2" t="s">
        <v>17</v>
      </c>
      <c r="C208" s="1" t="s">
        <v>234</v>
      </c>
      <c r="D208" s="6" t="s">
        <v>238</v>
      </c>
      <c r="E208" s="6" t="s">
        <v>376</v>
      </c>
      <c r="F208" s="30">
        <v>0</v>
      </c>
      <c r="G208" s="31">
        <v>743.44</v>
      </c>
      <c r="H208" s="30">
        <v>743.44</v>
      </c>
    </row>
    <row r="209" spans="1:8">
      <c r="A209" s="2" t="s">
        <v>29</v>
      </c>
      <c r="B209" s="2" t="s">
        <v>19</v>
      </c>
      <c r="C209" s="1" t="s">
        <v>234</v>
      </c>
      <c r="D209" s="6" t="s">
        <v>239</v>
      </c>
      <c r="E209" s="6" t="s">
        <v>376</v>
      </c>
      <c r="F209" s="30">
        <v>0</v>
      </c>
      <c r="G209" s="31">
        <v>1363.03</v>
      </c>
      <c r="H209" s="30">
        <v>1363.03</v>
      </c>
    </row>
    <row r="210" spans="1:8">
      <c r="A210" s="2" t="s">
        <v>29</v>
      </c>
      <c r="B210" s="2" t="s">
        <v>21</v>
      </c>
      <c r="C210" s="1" t="s">
        <v>234</v>
      </c>
      <c r="D210" s="6" t="s">
        <v>240</v>
      </c>
      <c r="E210" s="6" t="s">
        <v>376</v>
      </c>
      <c r="F210" s="30">
        <v>0</v>
      </c>
      <c r="G210" s="31">
        <v>972.09</v>
      </c>
      <c r="H210" s="30">
        <v>972.09</v>
      </c>
    </row>
    <row r="211" spans="1:8">
      <c r="A211" s="2" t="s">
        <v>29</v>
      </c>
      <c r="B211" s="2" t="s">
        <v>23</v>
      </c>
      <c r="C211" s="1" t="s">
        <v>234</v>
      </c>
      <c r="D211" s="6" t="s">
        <v>241</v>
      </c>
      <c r="E211" s="6" t="s">
        <v>376</v>
      </c>
      <c r="F211" s="30">
        <v>0</v>
      </c>
      <c r="G211" s="31">
        <v>535.89</v>
      </c>
      <c r="H211" s="30">
        <v>535.89</v>
      </c>
    </row>
    <row r="212" spans="1:8">
      <c r="A212" s="2" t="s">
        <v>29</v>
      </c>
      <c r="B212" s="2" t="s">
        <v>25</v>
      </c>
      <c r="C212" s="1" t="s">
        <v>234</v>
      </c>
      <c r="D212" s="6" t="s">
        <v>242</v>
      </c>
      <c r="E212" s="6" t="s">
        <v>376</v>
      </c>
      <c r="F212" s="30">
        <v>0</v>
      </c>
      <c r="G212" s="31">
        <v>487.87</v>
      </c>
      <c r="H212" s="30">
        <v>487.87</v>
      </c>
    </row>
    <row r="213" spans="1:8">
      <c r="A213" s="2" t="s">
        <v>29</v>
      </c>
      <c r="B213" s="2" t="s">
        <v>27</v>
      </c>
      <c r="C213" s="1" t="s">
        <v>234</v>
      </c>
      <c r="D213" s="6" t="s">
        <v>243</v>
      </c>
      <c r="E213" s="6" t="s">
        <v>376</v>
      </c>
      <c r="F213" s="30">
        <v>0</v>
      </c>
      <c r="G213" s="31">
        <v>10</v>
      </c>
      <c r="H213" s="30">
        <v>10</v>
      </c>
    </row>
    <row r="214" spans="1:8">
      <c r="A214" s="2" t="s">
        <v>29</v>
      </c>
      <c r="B214" s="2" t="s">
        <v>29</v>
      </c>
      <c r="C214" s="1" t="s">
        <v>234</v>
      </c>
      <c r="D214" s="6" t="s">
        <v>244</v>
      </c>
      <c r="E214" s="6" t="s">
        <v>376</v>
      </c>
      <c r="F214" s="30">
        <v>0</v>
      </c>
      <c r="G214" s="31">
        <v>410.88</v>
      </c>
      <c r="H214" s="30">
        <v>410.88</v>
      </c>
    </row>
    <row r="215" spans="1:8">
      <c r="A215" s="2" t="s">
        <v>29</v>
      </c>
      <c r="B215" s="2" t="s">
        <v>31</v>
      </c>
      <c r="C215" s="1" t="s">
        <v>234</v>
      </c>
      <c r="D215" s="6" t="s">
        <v>245</v>
      </c>
      <c r="E215" s="6" t="s">
        <v>376</v>
      </c>
      <c r="F215" s="30">
        <v>0</v>
      </c>
      <c r="G215" s="31">
        <v>391.54</v>
      </c>
      <c r="H215" s="30">
        <v>391.54</v>
      </c>
    </row>
    <row r="216" spans="1:8">
      <c r="A216" s="2" t="s">
        <v>31</v>
      </c>
      <c r="B216" s="2" t="s">
        <v>8</v>
      </c>
      <c r="C216" s="1" t="s">
        <v>246</v>
      </c>
      <c r="D216" s="6" t="s">
        <v>247</v>
      </c>
      <c r="E216" s="6" t="s">
        <v>376</v>
      </c>
      <c r="F216" s="30">
        <v>0</v>
      </c>
      <c r="G216" s="31">
        <v>973.65</v>
      </c>
      <c r="H216" s="30">
        <v>973.65</v>
      </c>
    </row>
    <row r="217" spans="1:8">
      <c r="A217" s="2" t="s">
        <v>31</v>
      </c>
      <c r="B217" s="2" t="s">
        <v>10</v>
      </c>
      <c r="C217" s="1" t="s">
        <v>246</v>
      </c>
      <c r="D217" s="6" t="s">
        <v>248</v>
      </c>
      <c r="E217" s="6" t="s">
        <v>376</v>
      </c>
      <c r="F217" s="30">
        <v>0</v>
      </c>
      <c r="G217" s="31">
        <v>10</v>
      </c>
      <c r="H217" s="30">
        <v>10</v>
      </c>
    </row>
    <row r="218" spans="1:8">
      <c r="A218" s="2" t="s">
        <v>31</v>
      </c>
      <c r="B218" s="2" t="s">
        <v>12</v>
      </c>
      <c r="C218" s="1" t="s">
        <v>246</v>
      </c>
      <c r="D218" s="6" t="s">
        <v>249</v>
      </c>
      <c r="E218" s="6" t="s">
        <v>376</v>
      </c>
      <c r="F218" s="30">
        <v>0</v>
      </c>
      <c r="G218" s="31">
        <v>137.1</v>
      </c>
      <c r="H218" s="30">
        <v>137.1</v>
      </c>
    </row>
    <row r="219" spans="1:8">
      <c r="A219" s="2" t="s">
        <v>31</v>
      </c>
      <c r="B219" s="2" t="s">
        <v>15</v>
      </c>
      <c r="C219" s="1" t="s">
        <v>246</v>
      </c>
      <c r="D219" s="6" t="s">
        <v>250</v>
      </c>
      <c r="E219" s="6" t="s">
        <v>376</v>
      </c>
      <c r="F219" s="30">
        <v>0</v>
      </c>
      <c r="G219" s="31">
        <v>10</v>
      </c>
      <c r="H219" s="30">
        <v>10</v>
      </c>
    </row>
    <row r="220" spans="1:8">
      <c r="A220" s="2" t="s">
        <v>31</v>
      </c>
      <c r="B220" s="2" t="s">
        <v>17</v>
      </c>
      <c r="C220" s="1" t="s">
        <v>246</v>
      </c>
      <c r="D220" s="6" t="s">
        <v>251</v>
      </c>
      <c r="E220" s="6" t="s">
        <v>376</v>
      </c>
      <c r="F220" s="30">
        <v>0</v>
      </c>
      <c r="G220" s="31">
        <v>685.58</v>
      </c>
      <c r="H220" s="30">
        <v>685.58</v>
      </c>
    </row>
    <row r="221" spans="1:8">
      <c r="A221" s="2" t="s">
        <v>31</v>
      </c>
      <c r="B221" s="2" t="s">
        <v>19</v>
      </c>
      <c r="C221" s="1" t="s">
        <v>246</v>
      </c>
      <c r="D221" s="6" t="s">
        <v>252</v>
      </c>
      <c r="E221" s="6" t="s">
        <v>376</v>
      </c>
      <c r="F221" s="30">
        <v>0</v>
      </c>
      <c r="G221" s="31">
        <v>10</v>
      </c>
      <c r="H221" s="30">
        <v>10</v>
      </c>
    </row>
    <row r="222" spans="1:8">
      <c r="A222" s="2" t="s">
        <v>31</v>
      </c>
      <c r="B222" s="2" t="s">
        <v>21</v>
      </c>
      <c r="C222" s="1" t="s">
        <v>246</v>
      </c>
      <c r="D222" s="6" t="s">
        <v>253</v>
      </c>
      <c r="E222" s="6" t="s">
        <v>376</v>
      </c>
      <c r="F222" s="30">
        <v>0</v>
      </c>
      <c r="G222" s="31">
        <v>10</v>
      </c>
      <c r="H222" s="30">
        <v>10</v>
      </c>
    </row>
    <row r="223" spans="1:8">
      <c r="A223" s="2" t="s">
        <v>31</v>
      </c>
      <c r="B223" s="2" t="s">
        <v>23</v>
      </c>
      <c r="C223" s="1" t="s">
        <v>246</v>
      </c>
      <c r="D223" s="6" t="s">
        <v>254</v>
      </c>
      <c r="E223" s="6" t="s">
        <v>376</v>
      </c>
      <c r="F223" s="30">
        <v>0</v>
      </c>
      <c r="G223" s="31">
        <v>1</v>
      </c>
      <c r="H223" s="30">
        <v>1</v>
      </c>
    </row>
    <row r="224" spans="1:8">
      <c r="A224" s="2" t="s">
        <v>31</v>
      </c>
      <c r="B224" s="2" t="s">
        <v>25</v>
      </c>
      <c r="C224" s="1" t="s">
        <v>246</v>
      </c>
      <c r="D224" s="6" t="s">
        <v>255</v>
      </c>
      <c r="E224" s="6" t="s">
        <v>376</v>
      </c>
      <c r="F224" s="30">
        <v>0</v>
      </c>
      <c r="G224" s="31">
        <v>316.32</v>
      </c>
      <c r="H224" s="30">
        <v>316.32</v>
      </c>
    </row>
    <row r="225" spans="1:8">
      <c r="A225" s="2">
        <v>12</v>
      </c>
      <c r="B225" s="2">
        <v>10</v>
      </c>
      <c r="C225" s="1" t="s">
        <v>246</v>
      </c>
      <c r="D225" s="6" t="s">
        <v>256</v>
      </c>
      <c r="E225" s="6" t="s">
        <v>376</v>
      </c>
      <c r="F225" s="30">
        <v>0</v>
      </c>
      <c r="G225" s="31">
        <v>581.07000000000005</v>
      </c>
      <c r="H225" s="30">
        <v>581.07000000000005</v>
      </c>
    </row>
    <row r="226" spans="1:8">
      <c r="A226" s="2" t="s">
        <v>31</v>
      </c>
      <c r="B226" s="2" t="s">
        <v>29</v>
      </c>
      <c r="C226" s="1" t="s">
        <v>246</v>
      </c>
      <c r="D226" s="6" t="s">
        <v>257</v>
      </c>
      <c r="E226" s="6" t="s">
        <v>376</v>
      </c>
      <c r="F226" s="30">
        <v>0</v>
      </c>
      <c r="G226" s="31">
        <v>10</v>
      </c>
      <c r="H226" s="30">
        <v>10</v>
      </c>
    </row>
    <row r="227" spans="1:8">
      <c r="A227" s="2" t="s">
        <v>31</v>
      </c>
      <c r="B227" s="2" t="s">
        <v>31</v>
      </c>
      <c r="C227" s="1" t="s">
        <v>246</v>
      </c>
      <c r="D227" s="6" t="s">
        <v>258</v>
      </c>
      <c r="E227" s="6" t="s">
        <v>376</v>
      </c>
      <c r="F227" s="30">
        <v>0</v>
      </c>
      <c r="G227" s="31">
        <v>10</v>
      </c>
      <c r="H227" s="30">
        <v>10</v>
      </c>
    </row>
    <row r="228" spans="1:8">
      <c r="A228" s="2" t="s">
        <v>31</v>
      </c>
      <c r="B228" s="2" t="s">
        <v>33</v>
      </c>
      <c r="C228" s="1" t="s">
        <v>246</v>
      </c>
      <c r="D228" s="6" t="s">
        <v>259</v>
      </c>
      <c r="E228" s="6" t="s">
        <v>376</v>
      </c>
      <c r="F228" s="30">
        <v>0</v>
      </c>
      <c r="G228" s="31">
        <v>0</v>
      </c>
      <c r="H228" s="30">
        <v>0</v>
      </c>
    </row>
    <row r="229" spans="1:8">
      <c r="A229" s="2">
        <v>12</v>
      </c>
      <c r="B229" s="2">
        <v>14</v>
      </c>
      <c r="C229" s="1" t="s">
        <v>246</v>
      </c>
      <c r="D229" s="6" t="s">
        <v>302</v>
      </c>
      <c r="E229" s="6" t="s">
        <v>376</v>
      </c>
      <c r="F229" s="30">
        <v>0</v>
      </c>
      <c r="G229" s="31">
        <v>263.81</v>
      </c>
      <c r="H229" s="30">
        <v>263.81</v>
      </c>
    </row>
    <row r="230" spans="1:8">
      <c r="A230" s="2" t="s">
        <v>31</v>
      </c>
      <c r="B230" s="2" t="s">
        <v>37</v>
      </c>
      <c r="C230" s="1" t="s">
        <v>246</v>
      </c>
      <c r="D230" s="6" t="s">
        <v>260</v>
      </c>
      <c r="E230" s="6" t="s">
        <v>376</v>
      </c>
      <c r="F230" s="30">
        <v>0</v>
      </c>
      <c r="G230" s="31">
        <v>371.87</v>
      </c>
      <c r="H230" s="30">
        <v>371.87</v>
      </c>
    </row>
    <row r="231" spans="1:8">
      <c r="A231" s="2" t="s">
        <v>31</v>
      </c>
      <c r="B231" s="2" t="s">
        <v>39</v>
      </c>
      <c r="C231" s="1" t="s">
        <v>246</v>
      </c>
      <c r="D231" s="6" t="s">
        <v>261</v>
      </c>
      <c r="E231" s="6" t="s">
        <v>376</v>
      </c>
      <c r="F231" s="30">
        <v>0</v>
      </c>
      <c r="G231" s="31">
        <v>158</v>
      </c>
      <c r="H231" s="30">
        <v>158</v>
      </c>
    </row>
    <row r="232" spans="1:8">
      <c r="A232" s="2" t="s">
        <v>31</v>
      </c>
      <c r="B232" s="2" t="s">
        <v>41</v>
      </c>
      <c r="C232" s="1" t="s">
        <v>246</v>
      </c>
      <c r="D232" s="6" t="s">
        <v>262</v>
      </c>
      <c r="E232" s="6" t="s">
        <v>376</v>
      </c>
      <c r="F232" s="30">
        <v>0</v>
      </c>
      <c r="G232" s="31">
        <v>229.58</v>
      </c>
      <c r="H232" s="30">
        <v>229.58</v>
      </c>
    </row>
    <row r="233" spans="1:8">
      <c r="A233" s="2" t="s">
        <v>31</v>
      </c>
      <c r="B233" s="2" t="s">
        <v>43</v>
      </c>
      <c r="C233" s="1" t="s">
        <v>246</v>
      </c>
      <c r="D233" s="6" t="s">
        <v>263</v>
      </c>
      <c r="E233" s="6" t="s">
        <v>376</v>
      </c>
      <c r="F233" s="30">
        <v>0</v>
      </c>
      <c r="G233" s="31">
        <v>211.64</v>
      </c>
      <c r="H233" s="30">
        <v>211.64</v>
      </c>
    </row>
    <row r="234" spans="1:8">
      <c r="A234" s="2" t="s">
        <v>31</v>
      </c>
      <c r="B234" s="2" t="s">
        <v>77</v>
      </c>
      <c r="C234" s="1" t="s">
        <v>246</v>
      </c>
      <c r="D234" s="6" t="s">
        <v>264</v>
      </c>
      <c r="E234" s="6" t="s">
        <v>376</v>
      </c>
      <c r="F234" s="30">
        <v>0</v>
      </c>
      <c r="G234" s="31">
        <v>360.02</v>
      </c>
      <c r="H234" s="30">
        <v>360.02</v>
      </c>
    </row>
    <row r="235" spans="1:8">
      <c r="A235" s="2" t="s">
        <v>31</v>
      </c>
      <c r="B235" s="2" t="s">
        <v>78</v>
      </c>
      <c r="C235" s="1" t="s">
        <v>246</v>
      </c>
      <c r="D235" s="6" t="s">
        <v>265</v>
      </c>
      <c r="E235" s="6" t="s">
        <v>376</v>
      </c>
      <c r="F235" s="30">
        <v>0</v>
      </c>
      <c r="G235" s="31">
        <v>37.97</v>
      </c>
      <c r="H235" s="30">
        <v>37.97</v>
      </c>
    </row>
    <row r="236" spans="1:8">
      <c r="A236" s="2" t="s">
        <v>31</v>
      </c>
      <c r="B236" s="2" t="s">
        <v>100</v>
      </c>
      <c r="C236" s="1" t="s">
        <v>246</v>
      </c>
      <c r="D236" s="6" t="s">
        <v>165</v>
      </c>
      <c r="E236" s="6" t="s">
        <v>376</v>
      </c>
      <c r="F236" s="30">
        <v>0</v>
      </c>
      <c r="G236" s="31">
        <v>118.31</v>
      </c>
      <c r="H236" s="30">
        <v>118.31</v>
      </c>
    </row>
    <row r="237" spans="1:8">
      <c r="A237" s="2" t="s">
        <v>31</v>
      </c>
      <c r="B237" s="2" t="s">
        <v>101</v>
      </c>
      <c r="C237" s="1" t="s">
        <v>246</v>
      </c>
      <c r="D237" s="6" t="s">
        <v>266</v>
      </c>
      <c r="E237" s="6" t="s">
        <v>376</v>
      </c>
      <c r="F237" s="30">
        <v>0</v>
      </c>
      <c r="G237" s="31">
        <v>155</v>
      </c>
      <c r="H237" s="30">
        <v>155</v>
      </c>
    </row>
    <row r="238" spans="1:8">
      <c r="A238" s="2" t="s">
        <v>31</v>
      </c>
      <c r="B238" s="2" t="s">
        <v>123</v>
      </c>
      <c r="C238" s="1" t="s">
        <v>246</v>
      </c>
      <c r="D238" s="6" t="s">
        <v>267</v>
      </c>
      <c r="E238" s="6" t="s">
        <v>376</v>
      </c>
      <c r="F238" s="30">
        <v>0</v>
      </c>
      <c r="G238" s="31">
        <v>130</v>
      </c>
      <c r="H238" s="30">
        <v>130</v>
      </c>
    </row>
    <row r="239" spans="1:8">
      <c r="A239" s="2" t="s">
        <v>31</v>
      </c>
      <c r="B239" s="2">
        <v>24</v>
      </c>
      <c r="C239" s="1" t="s">
        <v>246</v>
      </c>
      <c r="D239" s="6" t="s">
        <v>268</v>
      </c>
      <c r="E239" s="6" t="s">
        <v>376</v>
      </c>
      <c r="F239" s="30">
        <v>0</v>
      </c>
      <c r="G239" s="31">
        <v>323.36</v>
      </c>
      <c r="H239" s="30">
        <v>323.36</v>
      </c>
    </row>
    <row r="240" spans="1:8">
      <c r="A240" s="2" t="s">
        <v>31</v>
      </c>
      <c r="B240" s="2" t="s">
        <v>203</v>
      </c>
      <c r="C240" s="1" t="s">
        <v>246</v>
      </c>
      <c r="D240" s="6" t="s">
        <v>216</v>
      </c>
      <c r="E240" s="6" t="s">
        <v>376</v>
      </c>
      <c r="F240" s="30">
        <v>0</v>
      </c>
      <c r="G240" s="31">
        <v>232.01</v>
      </c>
      <c r="H240" s="30">
        <v>232.01</v>
      </c>
    </row>
    <row r="241" spans="1:8">
      <c r="A241" s="2" t="s">
        <v>31</v>
      </c>
      <c r="B241" s="2" t="s">
        <v>205</v>
      </c>
      <c r="C241" s="1" t="s">
        <v>246</v>
      </c>
      <c r="D241" s="6" t="s">
        <v>269</v>
      </c>
      <c r="E241" s="6" t="s">
        <v>376</v>
      </c>
      <c r="F241" s="30">
        <v>0</v>
      </c>
      <c r="G241" s="31">
        <v>283.13</v>
      </c>
      <c r="H241" s="30">
        <v>283.13</v>
      </c>
    </row>
    <row r="242" spans="1:8">
      <c r="A242" s="2" t="s">
        <v>33</v>
      </c>
      <c r="B242" s="2" t="s">
        <v>8</v>
      </c>
      <c r="C242" s="1" t="s">
        <v>270</v>
      </c>
      <c r="D242" s="6" t="s">
        <v>270</v>
      </c>
      <c r="E242" s="6" t="s">
        <v>376</v>
      </c>
      <c r="F242" s="30">
        <v>1525.56</v>
      </c>
      <c r="G242" s="31">
        <v>10</v>
      </c>
      <c r="H242" s="30">
        <v>10</v>
      </c>
    </row>
    <row r="243" spans="1:8">
      <c r="A243" s="2" t="s">
        <v>33</v>
      </c>
      <c r="B243" s="2" t="s">
        <v>10</v>
      </c>
      <c r="C243" s="1" t="s">
        <v>270</v>
      </c>
      <c r="D243" s="6" t="s">
        <v>271</v>
      </c>
      <c r="E243" s="6" t="s">
        <v>376</v>
      </c>
      <c r="F243" s="30">
        <v>0</v>
      </c>
      <c r="G243" s="31">
        <v>0</v>
      </c>
      <c r="H243" s="30">
        <v>0</v>
      </c>
    </row>
    <row r="244" spans="1:8">
      <c r="A244" s="2" t="s">
        <v>33</v>
      </c>
      <c r="B244" s="2" t="s">
        <v>12</v>
      </c>
      <c r="C244" s="1" t="s">
        <v>270</v>
      </c>
      <c r="D244" s="6" t="s">
        <v>272</v>
      </c>
      <c r="E244" s="6" t="s">
        <v>376</v>
      </c>
      <c r="F244" s="30">
        <v>0</v>
      </c>
      <c r="G244" s="31">
        <v>150</v>
      </c>
      <c r="H244" s="30">
        <v>150</v>
      </c>
    </row>
    <row r="245" spans="1:8">
      <c r="A245" s="2" t="s">
        <v>33</v>
      </c>
      <c r="B245" s="2" t="s">
        <v>15</v>
      </c>
      <c r="C245" s="1" t="s">
        <v>270</v>
      </c>
      <c r="D245" s="6" t="s">
        <v>273</v>
      </c>
      <c r="E245" s="6" t="s">
        <v>376</v>
      </c>
      <c r="F245" s="30">
        <v>0</v>
      </c>
      <c r="G245" s="31">
        <v>465.92</v>
      </c>
      <c r="H245" s="30">
        <v>465.92</v>
      </c>
    </row>
    <row r="246" spans="1:8">
      <c r="A246" s="2" t="s">
        <v>33</v>
      </c>
      <c r="B246" s="2" t="s">
        <v>17</v>
      </c>
      <c r="C246" s="1" t="s">
        <v>270</v>
      </c>
      <c r="D246" s="6" t="s">
        <v>274</v>
      </c>
      <c r="E246" s="6" t="s">
        <v>376</v>
      </c>
      <c r="F246" s="30">
        <v>0</v>
      </c>
      <c r="G246" s="31">
        <v>0</v>
      </c>
      <c r="H246" s="30">
        <v>0</v>
      </c>
    </row>
    <row r="247" spans="1:8">
      <c r="A247" s="2" t="s">
        <v>33</v>
      </c>
      <c r="B247" s="2" t="s">
        <v>19</v>
      </c>
      <c r="C247" s="1" t="s">
        <v>270</v>
      </c>
      <c r="D247" s="6" t="s">
        <v>275</v>
      </c>
      <c r="E247" s="6" t="s">
        <v>376</v>
      </c>
      <c r="F247" s="30">
        <v>0</v>
      </c>
      <c r="G247" s="31">
        <v>642.75</v>
      </c>
      <c r="H247" s="30">
        <v>642.75</v>
      </c>
    </row>
    <row r="248" spans="1:8">
      <c r="A248" s="2">
        <v>13</v>
      </c>
      <c r="B248" s="2" t="s">
        <v>21</v>
      </c>
      <c r="C248" s="1" t="s">
        <v>270</v>
      </c>
      <c r="D248" s="6" t="s">
        <v>276</v>
      </c>
      <c r="E248" s="6" t="s">
        <v>376</v>
      </c>
      <c r="F248" s="30">
        <v>0</v>
      </c>
      <c r="G248" s="31">
        <v>0</v>
      </c>
      <c r="H248" s="30">
        <v>0</v>
      </c>
    </row>
    <row r="249" spans="1:8">
      <c r="A249" s="2" t="s">
        <v>33</v>
      </c>
      <c r="B249" s="2" t="s">
        <v>23</v>
      </c>
      <c r="C249" s="1" t="s">
        <v>270</v>
      </c>
      <c r="D249" s="6" t="s">
        <v>243</v>
      </c>
      <c r="E249" s="6" t="s">
        <v>376</v>
      </c>
      <c r="F249" s="30">
        <v>0</v>
      </c>
      <c r="G249" s="31">
        <v>400</v>
      </c>
      <c r="H249" s="30">
        <v>400</v>
      </c>
    </row>
    <row r="250" spans="1:8">
      <c r="A250" s="2" t="s">
        <v>33</v>
      </c>
      <c r="B250" s="2" t="s">
        <v>25</v>
      </c>
      <c r="C250" s="1" t="s">
        <v>270</v>
      </c>
      <c r="D250" s="6" t="s">
        <v>277</v>
      </c>
      <c r="E250" s="6" t="s">
        <v>376</v>
      </c>
      <c r="F250" s="30">
        <v>0</v>
      </c>
      <c r="G250" s="31">
        <v>190</v>
      </c>
      <c r="H250" s="30">
        <v>190</v>
      </c>
    </row>
    <row r="251" spans="1:8">
      <c r="A251" s="2" t="s">
        <v>33</v>
      </c>
      <c r="B251" s="2" t="s">
        <v>27</v>
      </c>
      <c r="C251" s="1" t="s">
        <v>270</v>
      </c>
      <c r="D251" s="6" t="s">
        <v>278</v>
      </c>
      <c r="E251" s="6" t="s">
        <v>376</v>
      </c>
      <c r="F251" s="30">
        <v>0</v>
      </c>
      <c r="G251" s="31">
        <v>423.59</v>
      </c>
      <c r="H251" s="30">
        <v>423.59</v>
      </c>
    </row>
    <row r="252" spans="1:8">
      <c r="A252" s="2" t="s">
        <v>33</v>
      </c>
      <c r="B252" s="2" t="s">
        <v>29</v>
      </c>
      <c r="C252" s="1" t="s">
        <v>270</v>
      </c>
      <c r="D252" s="6" t="s">
        <v>279</v>
      </c>
      <c r="E252" s="6" t="s">
        <v>376</v>
      </c>
      <c r="F252" s="30">
        <v>0</v>
      </c>
      <c r="G252" s="31">
        <v>441.62</v>
      </c>
      <c r="H252" s="30">
        <v>441.62</v>
      </c>
    </row>
    <row r="253" spans="1:8">
      <c r="A253" s="2" t="s">
        <v>33</v>
      </c>
      <c r="B253" s="2" t="s">
        <v>31</v>
      </c>
      <c r="C253" s="1" t="s">
        <v>270</v>
      </c>
      <c r="D253" s="6" t="s">
        <v>280</v>
      </c>
      <c r="E253" s="6" t="s">
        <v>376</v>
      </c>
      <c r="F253" s="30">
        <v>0</v>
      </c>
      <c r="G253" s="31">
        <v>10</v>
      </c>
      <c r="H253" s="30">
        <v>10</v>
      </c>
    </row>
    <row r="254" spans="1:8">
      <c r="A254" s="2" t="s">
        <v>33</v>
      </c>
      <c r="B254" s="2" t="s">
        <v>33</v>
      </c>
      <c r="C254" s="1" t="s">
        <v>270</v>
      </c>
      <c r="D254" s="6" t="s">
        <v>281</v>
      </c>
      <c r="E254" s="6" t="s">
        <v>376</v>
      </c>
      <c r="F254" s="30">
        <v>0</v>
      </c>
      <c r="G254" s="31">
        <v>345.44</v>
      </c>
      <c r="H254" s="30">
        <v>345.44</v>
      </c>
    </row>
    <row r="255" spans="1:8">
      <c r="A255" s="2">
        <v>14</v>
      </c>
      <c r="B255" s="2" t="s">
        <v>8</v>
      </c>
      <c r="C255" s="1" t="s">
        <v>282</v>
      </c>
      <c r="D255" s="6" t="s">
        <v>283</v>
      </c>
      <c r="E255" s="6" t="s">
        <v>376</v>
      </c>
      <c r="F255" s="30">
        <v>0</v>
      </c>
      <c r="G255" s="31">
        <v>1620.02</v>
      </c>
      <c r="H255" s="30">
        <v>1620.02</v>
      </c>
    </row>
    <row r="256" spans="1:8">
      <c r="A256" s="2" t="s">
        <v>35</v>
      </c>
      <c r="B256" s="2" t="s">
        <v>10</v>
      </c>
      <c r="C256" s="1" t="s">
        <v>282</v>
      </c>
      <c r="D256" s="6" t="s">
        <v>284</v>
      </c>
      <c r="E256" s="6" t="s">
        <v>376</v>
      </c>
      <c r="F256" s="30">
        <v>0</v>
      </c>
      <c r="G256" s="31">
        <v>1716.32</v>
      </c>
      <c r="H256" s="30">
        <v>1716.32</v>
      </c>
    </row>
    <row r="257" spans="1:9">
      <c r="A257" s="2" t="s">
        <v>35</v>
      </c>
      <c r="B257" s="2" t="s">
        <v>12</v>
      </c>
      <c r="C257" s="1" t="s">
        <v>282</v>
      </c>
      <c r="D257" s="6" t="s">
        <v>285</v>
      </c>
      <c r="E257" s="6" t="s">
        <v>376</v>
      </c>
      <c r="F257" s="30">
        <v>0</v>
      </c>
      <c r="G257" s="31">
        <v>840.98</v>
      </c>
      <c r="H257" s="30">
        <v>840.98</v>
      </c>
    </row>
    <row r="258" spans="1:9">
      <c r="A258" s="2" t="s">
        <v>35</v>
      </c>
      <c r="B258" s="2" t="s">
        <v>15</v>
      </c>
      <c r="C258" s="1" t="s">
        <v>282</v>
      </c>
      <c r="D258" s="6" t="s">
        <v>269</v>
      </c>
      <c r="E258" s="6" t="s">
        <v>376</v>
      </c>
      <c r="F258" s="30">
        <v>0</v>
      </c>
      <c r="G258" s="31">
        <v>638.6</v>
      </c>
      <c r="H258" s="30">
        <v>638.6</v>
      </c>
    </row>
    <row r="259" spans="1:9">
      <c r="A259" s="2" t="s">
        <v>35</v>
      </c>
      <c r="B259" s="2" t="s">
        <v>17</v>
      </c>
      <c r="C259" s="1" t="s">
        <v>282</v>
      </c>
      <c r="D259" s="6" t="s">
        <v>286</v>
      </c>
      <c r="E259" s="6" t="s">
        <v>376</v>
      </c>
      <c r="F259" s="30">
        <v>0</v>
      </c>
      <c r="G259" s="31">
        <v>531.12</v>
      </c>
      <c r="H259" s="30">
        <v>531.12</v>
      </c>
    </row>
    <row r="260" spans="1:9">
      <c r="A260" s="2" t="s">
        <v>35</v>
      </c>
      <c r="B260" s="2" t="s">
        <v>19</v>
      </c>
      <c r="C260" s="1" t="s">
        <v>282</v>
      </c>
      <c r="D260" s="6" t="s">
        <v>287</v>
      </c>
      <c r="E260" s="6" t="s">
        <v>376</v>
      </c>
      <c r="F260" s="30">
        <v>0</v>
      </c>
      <c r="G260" s="31">
        <v>430.13</v>
      </c>
      <c r="H260" s="30">
        <v>430.13</v>
      </c>
    </row>
    <row r="261" spans="1:9">
      <c r="A261" s="2" t="s">
        <v>35</v>
      </c>
      <c r="B261" s="2" t="s">
        <v>21</v>
      </c>
      <c r="C261" s="1" t="s">
        <v>282</v>
      </c>
      <c r="D261" s="6" t="s">
        <v>288</v>
      </c>
      <c r="E261" s="6" t="s">
        <v>376</v>
      </c>
      <c r="F261" s="30">
        <v>100</v>
      </c>
      <c r="G261" s="31">
        <v>250</v>
      </c>
      <c r="H261" s="30">
        <v>350</v>
      </c>
    </row>
    <row r="262" spans="1:9">
      <c r="A262" s="2" t="s">
        <v>35</v>
      </c>
      <c r="B262" s="2" t="s">
        <v>23</v>
      </c>
      <c r="C262" s="1" t="s">
        <v>282</v>
      </c>
      <c r="D262" s="6" t="s">
        <v>289</v>
      </c>
      <c r="E262" s="6" t="s">
        <v>376</v>
      </c>
      <c r="F262" s="30">
        <v>0</v>
      </c>
      <c r="G262" s="31">
        <v>221.86</v>
      </c>
      <c r="H262" s="30">
        <v>221.86</v>
      </c>
    </row>
    <row r="263" spans="1:9">
      <c r="A263" s="2" t="s">
        <v>35</v>
      </c>
      <c r="B263" s="2" t="s">
        <v>25</v>
      </c>
      <c r="C263" s="1" t="s">
        <v>282</v>
      </c>
      <c r="D263" s="6" t="s">
        <v>290</v>
      </c>
      <c r="E263" s="6" t="s">
        <v>376</v>
      </c>
      <c r="F263" s="30">
        <v>0</v>
      </c>
      <c r="G263" s="31">
        <v>200</v>
      </c>
      <c r="H263" s="30">
        <v>200</v>
      </c>
    </row>
    <row r="264" spans="1:9">
      <c r="E264" s="6"/>
    </row>
    <row r="265" spans="1:9">
      <c r="E265" s="6"/>
    </row>
    <row r="266" spans="1:9">
      <c r="E266" s="6"/>
      <c r="F266" s="33"/>
      <c r="G266" s="34"/>
      <c r="H266" s="35"/>
      <c r="I266" s="20"/>
    </row>
    <row r="267" spans="1:9">
      <c r="E267" s="6"/>
      <c r="F267" s="36"/>
      <c r="G267" s="35"/>
      <c r="H267" s="35"/>
      <c r="I267" s="21"/>
    </row>
    <row r="268" spans="1:9">
      <c r="E268" s="6"/>
      <c r="F268" s="35"/>
      <c r="G268" s="35"/>
      <c r="H268" s="35"/>
      <c r="I268" s="23"/>
    </row>
    <row r="269" spans="1:9">
      <c r="E269" s="6"/>
      <c r="F269" s="34"/>
      <c r="G269" s="37"/>
      <c r="H269" s="35"/>
      <c r="I269" s="24"/>
    </row>
    <row r="270" spans="1:9">
      <c r="E270" s="6"/>
      <c r="F270" s="34"/>
      <c r="G270" s="35"/>
      <c r="H270" s="34"/>
      <c r="I270" s="5"/>
    </row>
    <row r="271" spans="1:9">
      <c r="E271" s="6"/>
    </row>
    <row r="272" spans="1:9">
      <c r="E272" s="6"/>
    </row>
    <row r="273" spans="5:5">
      <c r="E273" s="6"/>
    </row>
    <row r="274" spans="5:5">
      <c r="E274" s="6"/>
    </row>
    <row r="275" spans="5:5">
      <c r="E275" s="6"/>
    </row>
    <row r="276" spans="5:5">
      <c r="E276" s="6"/>
    </row>
    <row r="277" spans="5:5">
      <c r="E277" s="6"/>
    </row>
    <row r="278" spans="5:5">
      <c r="E278" s="6"/>
    </row>
    <row r="279" spans="5:5">
      <c r="E279" s="6"/>
    </row>
    <row r="280" spans="5:5">
      <c r="E280" s="6"/>
    </row>
    <row r="281" spans="5:5">
      <c r="E281" s="6"/>
    </row>
    <row r="282" spans="5:5">
      <c r="E282" s="6"/>
    </row>
    <row r="283" spans="5:5">
      <c r="E283" s="6"/>
    </row>
    <row r="284" spans="5:5">
      <c r="E284" s="6"/>
    </row>
    <row r="285" spans="5:5">
      <c r="E285" s="6"/>
    </row>
    <row r="286" spans="5:5">
      <c r="E286" s="6"/>
    </row>
    <row r="287" spans="5:5">
      <c r="E287" s="6"/>
    </row>
    <row r="288" spans="5:5">
      <c r="E288" s="6"/>
    </row>
    <row r="289" spans="5:5">
      <c r="E289" s="6"/>
    </row>
    <row r="290" spans="5:5">
      <c r="E290" s="6"/>
    </row>
    <row r="291" spans="5:5">
      <c r="E291" s="6"/>
    </row>
    <row r="292" spans="5:5">
      <c r="E292" s="6"/>
    </row>
    <row r="293" spans="5:5">
      <c r="E293" s="6"/>
    </row>
    <row r="294" spans="5:5">
      <c r="E294" s="6"/>
    </row>
    <row r="295" spans="5:5">
      <c r="E295" s="6"/>
    </row>
    <row r="296" spans="5:5">
      <c r="E296" s="6"/>
    </row>
    <row r="297" spans="5:5">
      <c r="E297" s="6"/>
    </row>
    <row r="298" spans="5:5">
      <c r="E298" s="6"/>
    </row>
    <row r="299" spans="5:5">
      <c r="E299" s="6"/>
    </row>
    <row r="300" spans="5:5">
      <c r="E300" s="6"/>
    </row>
    <row r="301" spans="5:5">
      <c r="E301" s="6"/>
    </row>
    <row r="302" spans="5:5">
      <c r="E302" s="6"/>
    </row>
    <row r="303" spans="5:5">
      <c r="E303" s="6"/>
    </row>
    <row r="304" spans="5:5">
      <c r="E304" s="6"/>
    </row>
    <row r="305" spans="5:5">
      <c r="E305" s="6"/>
    </row>
    <row r="306" spans="5:5">
      <c r="E306" s="6"/>
    </row>
    <row r="307" spans="5:5">
      <c r="E307" s="6"/>
    </row>
    <row r="308" spans="5:5">
      <c r="E308" s="6"/>
    </row>
    <row r="309" spans="5:5">
      <c r="E309" s="6"/>
    </row>
    <row r="310" spans="5:5">
      <c r="E310" s="6"/>
    </row>
    <row r="311" spans="5:5">
      <c r="E311" s="6"/>
    </row>
    <row r="312" spans="5:5">
      <c r="E312" s="6"/>
    </row>
    <row r="313" spans="5:5">
      <c r="E313" s="6"/>
    </row>
    <row r="314" spans="5:5">
      <c r="E314" s="6"/>
    </row>
    <row r="315" spans="5:5">
      <c r="E315" s="6"/>
    </row>
    <row r="316" spans="5:5">
      <c r="E316" s="6"/>
    </row>
    <row r="317" spans="5:5">
      <c r="E317" s="6"/>
    </row>
    <row r="318" spans="5:5">
      <c r="E318" s="6"/>
    </row>
    <row r="319" spans="5:5">
      <c r="E319" s="6"/>
    </row>
    <row r="320" spans="5:5">
      <c r="E320" s="6"/>
    </row>
    <row r="321" spans="5:5">
      <c r="E321" s="6"/>
    </row>
    <row r="322" spans="5:5">
      <c r="E322" s="6"/>
    </row>
    <row r="323" spans="5:5">
      <c r="E323" s="6"/>
    </row>
    <row r="324" spans="5:5">
      <c r="E324" s="6"/>
    </row>
    <row r="325" spans="5:5">
      <c r="E325" s="6"/>
    </row>
    <row r="326" spans="5:5">
      <c r="E326" s="6"/>
    </row>
    <row r="327" spans="5:5">
      <c r="E327" s="6"/>
    </row>
    <row r="328" spans="5:5">
      <c r="E328" s="6"/>
    </row>
    <row r="329" spans="5:5">
      <c r="E329" s="6"/>
    </row>
    <row r="330" spans="5:5">
      <c r="E330" s="6"/>
    </row>
    <row r="331" spans="5:5">
      <c r="E331" s="6"/>
    </row>
    <row r="332" spans="5:5">
      <c r="E332" s="6"/>
    </row>
    <row r="333" spans="5:5">
      <c r="E333" s="6"/>
    </row>
    <row r="334" spans="5:5">
      <c r="E334" s="6"/>
    </row>
    <row r="335" spans="5:5">
      <c r="E335" s="6"/>
    </row>
    <row r="336" spans="5:5">
      <c r="E336" s="6"/>
    </row>
    <row r="337" spans="5:5">
      <c r="E337" s="6"/>
    </row>
    <row r="338" spans="5:5">
      <c r="E338" s="6"/>
    </row>
    <row r="339" spans="5:5">
      <c r="E339" s="6"/>
    </row>
    <row r="340" spans="5:5">
      <c r="E340" s="6"/>
    </row>
    <row r="341" spans="5:5">
      <c r="E341" s="6"/>
    </row>
    <row r="342" spans="5:5">
      <c r="E342" s="6"/>
    </row>
    <row r="343" spans="5:5">
      <c r="E343" s="6"/>
    </row>
    <row r="344" spans="5:5">
      <c r="E344" s="6"/>
    </row>
    <row r="345" spans="5:5">
      <c r="E345" s="6"/>
    </row>
    <row r="346" spans="5:5">
      <c r="E346" s="6"/>
    </row>
    <row r="347" spans="5:5">
      <c r="E347" s="6"/>
    </row>
    <row r="348" spans="5:5">
      <c r="E348" s="6"/>
    </row>
    <row r="349" spans="5:5">
      <c r="E349" s="6"/>
    </row>
    <row r="350" spans="5:5">
      <c r="E350" s="6"/>
    </row>
    <row r="351" spans="5:5">
      <c r="E351" s="6"/>
    </row>
    <row r="352" spans="5:5">
      <c r="E352" s="6"/>
    </row>
    <row r="353" spans="5:5">
      <c r="E353" s="6"/>
    </row>
    <row r="354" spans="5:5">
      <c r="E354" s="6"/>
    </row>
    <row r="355" spans="5:5">
      <c r="E355" s="6"/>
    </row>
    <row r="356" spans="5:5">
      <c r="E356" s="6"/>
    </row>
    <row r="357" spans="5:5">
      <c r="E357" s="6"/>
    </row>
    <row r="358" spans="5:5">
      <c r="E358" s="6"/>
    </row>
    <row r="359" spans="5:5">
      <c r="E359" s="6"/>
    </row>
    <row r="360" spans="5:5">
      <c r="E360" s="6"/>
    </row>
    <row r="361" spans="5:5">
      <c r="E361" s="6"/>
    </row>
    <row r="362" spans="5:5">
      <c r="E362" s="6"/>
    </row>
    <row r="363" spans="5:5">
      <c r="E363" s="6"/>
    </row>
    <row r="364" spans="5:5">
      <c r="E364" s="6"/>
    </row>
    <row r="365" spans="5:5">
      <c r="E365" s="6"/>
    </row>
    <row r="366" spans="5:5">
      <c r="E366" s="6"/>
    </row>
    <row r="367" spans="5:5">
      <c r="E367" s="6"/>
    </row>
    <row r="368" spans="5:5">
      <c r="E368" s="6"/>
    </row>
    <row r="369" spans="5:5">
      <c r="E369" s="6"/>
    </row>
    <row r="370" spans="5:5">
      <c r="E370" s="6"/>
    </row>
    <row r="371" spans="5:5">
      <c r="E371" s="6"/>
    </row>
    <row r="372" spans="5:5">
      <c r="E372" s="6"/>
    </row>
    <row r="373" spans="5:5">
      <c r="E373" s="6"/>
    </row>
    <row r="374" spans="5:5">
      <c r="E374" s="6"/>
    </row>
    <row r="375" spans="5:5">
      <c r="E375" s="6"/>
    </row>
    <row r="376" spans="5:5">
      <c r="E376" s="6"/>
    </row>
    <row r="377" spans="5:5">
      <c r="E377" s="6"/>
    </row>
    <row r="378" spans="5:5">
      <c r="E378" s="6"/>
    </row>
    <row r="379" spans="5:5">
      <c r="E379" s="6"/>
    </row>
    <row r="380" spans="5:5">
      <c r="E380" s="6"/>
    </row>
    <row r="381" spans="5:5">
      <c r="E381" s="6"/>
    </row>
    <row r="382" spans="5:5">
      <c r="E382" s="6"/>
    </row>
    <row r="383" spans="5:5">
      <c r="E383" s="6"/>
    </row>
    <row r="384" spans="5:5">
      <c r="E384" s="6"/>
    </row>
    <row r="385" spans="5:5">
      <c r="E385" s="6"/>
    </row>
    <row r="386" spans="5:5">
      <c r="E386" s="6"/>
    </row>
    <row r="387" spans="5:5">
      <c r="E387" s="6"/>
    </row>
    <row r="388" spans="5:5">
      <c r="E388" s="6"/>
    </row>
    <row r="389" spans="5:5">
      <c r="E389" s="6"/>
    </row>
    <row r="390" spans="5:5">
      <c r="E390" s="6"/>
    </row>
    <row r="391" spans="5:5">
      <c r="E391" s="6"/>
    </row>
    <row r="392" spans="5:5">
      <c r="E392" s="6"/>
    </row>
    <row r="393" spans="5:5">
      <c r="E393" s="6"/>
    </row>
    <row r="394" spans="5:5">
      <c r="E394" s="6"/>
    </row>
    <row r="395" spans="5:5">
      <c r="E395" s="6"/>
    </row>
    <row r="396" spans="5:5">
      <c r="E396" s="6"/>
    </row>
    <row r="397" spans="5:5">
      <c r="E397" s="6"/>
    </row>
    <row r="398" spans="5:5">
      <c r="E398" s="6"/>
    </row>
    <row r="399" spans="5:5">
      <c r="E399" s="6"/>
    </row>
    <row r="400" spans="5:5">
      <c r="E400" s="6"/>
    </row>
    <row r="401" spans="5:5">
      <c r="E401" s="6"/>
    </row>
    <row r="402" spans="5:5">
      <c r="E402" s="6"/>
    </row>
    <row r="403" spans="5:5">
      <c r="E403" s="6"/>
    </row>
    <row r="404" spans="5:5">
      <c r="E404" s="6"/>
    </row>
    <row r="405" spans="5:5">
      <c r="E405" s="6"/>
    </row>
    <row r="406" spans="5:5">
      <c r="E406" s="6"/>
    </row>
    <row r="407" spans="5:5">
      <c r="E407" s="6"/>
    </row>
    <row r="408" spans="5:5">
      <c r="E408" s="6"/>
    </row>
    <row r="409" spans="5:5">
      <c r="E409" s="6"/>
    </row>
    <row r="410" spans="5:5">
      <c r="E410" s="6"/>
    </row>
    <row r="411" spans="5:5">
      <c r="E411" s="6"/>
    </row>
    <row r="412" spans="5:5">
      <c r="E412" s="6"/>
    </row>
    <row r="413" spans="5:5">
      <c r="E413" s="6"/>
    </row>
    <row r="414" spans="5:5">
      <c r="E414" s="6"/>
    </row>
    <row r="415" spans="5:5">
      <c r="E415" s="6"/>
    </row>
    <row r="416" spans="5:5">
      <c r="E416" s="6"/>
    </row>
    <row r="417" spans="5:5">
      <c r="E417" s="6"/>
    </row>
    <row r="418" spans="5:5">
      <c r="E418" s="6"/>
    </row>
    <row r="419" spans="5:5">
      <c r="E419" s="6"/>
    </row>
    <row r="420" spans="5:5">
      <c r="E420" s="6"/>
    </row>
    <row r="421" spans="5:5">
      <c r="E421" s="6"/>
    </row>
    <row r="422" spans="5:5">
      <c r="E422" s="6"/>
    </row>
    <row r="423" spans="5:5">
      <c r="E423" s="6"/>
    </row>
    <row r="424" spans="5:5">
      <c r="E424" s="6"/>
    </row>
    <row r="425" spans="5:5">
      <c r="E425" s="6"/>
    </row>
    <row r="426" spans="5:5">
      <c r="E426" s="6"/>
    </row>
    <row r="427" spans="5:5">
      <c r="E427" s="6"/>
    </row>
    <row r="428" spans="5:5">
      <c r="E428" s="6"/>
    </row>
    <row r="429" spans="5:5">
      <c r="E429" s="6"/>
    </row>
    <row r="430" spans="5:5">
      <c r="E430" s="6"/>
    </row>
    <row r="431" spans="5:5">
      <c r="E431" s="6"/>
    </row>
    <row r="432" spans="5:5">
      <c r="E432" s="6"/>
    </row>
    <row r="433" spans="5:5">
      <c r="E433" s="6"/>
    </row>
    <row r="434" spans="5:5">
      <c r="E434" s="6"/>
    </row>
    <row r="435" spans="5:5">
      <c r="E435" s="6"/>
    </row>
    <row r="436" spans="5:5">
      <c r="E436" s="6"/>
    </row>
    <row r="437" spans="5:5">
      <c r="E437" s="6"/>
    </row>
    <row r="438" spans="5:5">
      <c r="E438" s="6"/>
    </row>
    <row r="439" spans="5:5">
      <c r="E439" s="6"/>
    </row>
    <row r="440" spans="5:5">
      <c r="E440" s="6"/>
    </row>
    <row r="441" spans="5:5">
      <c r="E441" s="6"/>
    </row>
    <row r="442" spans="5:5">
      <c r="E442" s="6"/>
    </row>
    <row r="443" spans="5:5">
      <c r="E443" s="6"/>
    </row>
    <row r="444" spans="5:5">
      <c r="E444" s="6"/>
    </row>
    <row r="445" spans="5:5">
      <c r="E445" s="6"/>
    </row>
    <row r="446" spans="5:5">
      <c r="E446" s="6"/>
    </row>
    <row r="447" spans="5:5">
      <c r="E447" s="6"/>
    </row>
    <row r="448" spans="5:5">
      <c r="E448" s="6"/>
    </row>
    <row r="449" spans="5:5">
      <c r="E449" s="6"/>
    </row>
    <row r="450" spans="5:5">
      <c r="E450" s="6"/>
    </row>
    <row r="451" spans="5:5">
      <c r="E451" s="6"/>
    </row>
    <row r="452" spans="5:5">
      <c r="E452" s="6"/>
    </row>
    <row r="453" spans="5:5">
      <c r="E453" s="6"/>
    </row>
    <row r="454" spans="5:5">
      <c r="E454" s="6"/>
    </row>
    <row r="455" spans="5:5">
      <c r="E455" s="6"/>
    </row>
    <row r="456" spans="5:5">
      <c r="E456" s="6"/>
    </row>
    <row r="457" spans="5:5">
      <c r="E457" s="6"/>
    </row>
    <row r="458" spans="5:5">
      <c r="E458" s="6"/>
    </row>
    <row r="459" spans="5:5">
      <c r="E459" s="6"/>
    </row>
    <row r="460" spans="5:5">
      <c r="E460" s="6"/>
    </row>
    <row r="461" spans="5:5">
      <c r="E461" s="6"/>
    </row>
    <row r="462" spans="5:5">
      <c r="E462" s="6"/>
    </row>
    <row r="463" spans="5:5">
      <c r="E463" s="6"/>
    </row>
    <row r="464" spans="5:5">
      <c r="E464" s="6"/>
    </row>
    <row r="465" spans="5:5">
      <c r="E465" s="6"/>
    </row>
    <row r="466" spans="5:5">
      <c r="E466" s="6"/>
    </row>
    <row r="467" spans="5:5">
      <c r="E467" s="6"/>
    </row>
    <row r="468" spans="5:5">
      <c r="E468" s="6"/>
    </row>
    <row r="469" spans="5:5">
      <c r="E469" s="6"/>
    </row>
    <row r="470" spans="5:5">
      <c r="E470" s="6"/>
    </row>
    <row r="471" spans="5:5">
      <c r="E471" s="6"/>
    </row>
    <row r="472" spans="5:5">
      <c r="E472" s="6"/>
    </row>
    <row r="473" spans="5:5">
      <c r="E473" s="6"/>
    </row>
    <row r="474" spans="5:5">
      <c r="E474" s="6"/>
    </row>
    <row r="475" spans="5:5">
      <c r="E475" s="6"/>
    </row>
    <row r="476" spans="5:5">
      <c r="E476" s="6"/>
    </row>
    <row r="477" spans="5:5">
      <c r="E477" s="6"/>
    </row>
    <row r="478" spans="5:5">
      <c r="E478" s="6"/>
    </row>
    <row r="479" spans="5:5">
      <c r="E479" s="6"/>
    </row>
    <row r="480" spans="5:5">
      <c r="E480" s="6"/>
    </row>
    <row r="481" spans="5:5">
      <c r="E481" s="6"/>
    </row>
    <row r="482" spans="5:5">
      <c r="E482" s="6"/>
    </row>
    <row r="483" spans="5:5">
      <c r="E483" s="6"/>
    </row>
    <row r="484" spans="5:5">
      <c r="E484" s="6"/>
    </row>
    <row r="485" spans="5:5">
      <c r="E485" s="6"/>
    </row>
    <row r="486" spans="5:5">
      <c r="E486" s="6"/>
    </row>
    <row r="487" spans="5:5">
      <c r="E487" s="6"/>
    </row>
    <row r="488" spans="5:5">
      <c r="E488" s="6"/>
    </row>
    <row r="489" spans="5:5">
      <c r="E489" s="6"/>
    </row>
    <row r="490" spans="5:5">
      <c r="E490" s="6"/>
    </row>
    <row r="491" spans="5:5">
      <c r="E491" s="6"/>
    </row>
    <row r="492" spans="5:5">
      <c r="E492" s="6"/>
    </row>
    <row r="493" spans="5:5">
      <c r="E493" s="6"/>
    </row>
    <row r="494" spans="5:5">
      <c r="E494" s="6"/>
    </row>
    <row r="495" spans="5:5">
      <c r="E495" s="6"/>
    </row>
    <row r="496" spans="5:5">
      <c r="E496" s="6"/>
    </row>
    <row r="497" spans="5:5">
      <c r="E497" s="6"/>
    </row>
    <row r="498" spans="5:5">
      <c r="E498" s="6"/>
    </row>
    <row r="499" spans="5:5">
      <c r="E499" s="6"/>
    </row>
    <row r="500" spans="5:5">
      <c r="E500" s="6"/>
    </row>
    <row r="501" spans="5:5">
      <c r="E501" s="6"/>
    </row>
    <row r="502" spans="5:5">
      <c r="E502" s="6"/>
    </row>
    <row r="503" spans="5:5">
      <c r="E503" s="6"/>
    </row>
    <row r="504" spans="5:5">
      <c r="E504" s="6"/>
    </row>
    <row r="505" spans="5:5">
      <c r="E505" s="6"/>
    </row>
    <row r="506" spans="5:5">
      <c r="E506" s="6"/>
    </row>
    <row r="507" spans="5:5">
      <c r="E507" s="6"/>
    </row>
    <row r="508" spans="5:5">
      <c r="E508" s="6"/>
    </row>
    <row r="509" spans="5:5">
      <c r="E509" s="6"/>
    </row>
    <row r="510" spans="5:5">
      <c r="E510" s="6"/>
    </row>
    <row r="511" spans="5:5">
      <c r="E511" s="6"/>
    </row>
    <row r="512" spans="5:5">
      <c r="E512" s="6"/>
    </row>
    <row r="513" spans="5:5">
      <c r="E513" s="6"/>
    </row>
    <row r="514" spans="5:5">
      <c r="E514" s="6"/>
    </row>
    <row r="515" spans="5:5">
      <c r="E515" s="6"/>
    </row>
    <row r="516" spans="5:5">
      <c r="E516" s="6"/>
    </row>
    <row r="517" spans="5:5">
      <c r="E517" s="6"/>
    </row>
    <row r="518" spans="5:5">
      <c r="E518" s="6"/>
    </row>
    <row r="519" spans="5:5">
      <c r="E519" s="6"/>
    </row>
    <row r="520" spans="5:5">
      <c r="E520" s="6"/>
    </row>
    <row r="521" spans="5:5">
      <c r="E521" s="6"/>
    </row>
    <row r="522" spans="5:5">
      <c r="E522" s="6"/>
    </row>
    <row r="523" spans="5:5">
      <c r="E523" s="6"/>
    </row>
    <row r="524" spans="5:5">
      <c r="E524" s="6"/>
    </row>
    <row r="525" spans="5:5">
      <c r="E525" s="6"/>
    </row>
    <row r="526" spans="5:5">
      <c r="E526" s="6"/>
    </row>
    <row r="527" spans="5:5">
      <c r="E527" s="6"/>
    </row>
    <row r="528" spans="5:5">
      <c r="E528" s="6"/>
    </row>
    <row r="529" spans="5:5">
      <c r="E529" s="6"/>
    </row>
    <row r="530" spans="5:5">
      <c r="E530" s="6"/>
    </row>
    <row r="531" spans="5:5">
      <c r="E531" s="6"/>
    </row>
    <row r="532" spans="5:5">
      <c r="E532" s="6"/>
    </row>
    <row r="533" spans="5:5">
      <c r="E533" s="6"/>
    </row>
    <row r="534" spans="5:5">
      <c r="E534" s="6"/>
    </row>
    <row r="535" spans="5:5">
      <c r="E535" s="6"/>
    </row>
    <row r="536" spans="5:5">
      <c r="E536" s="6"/>
    </row>
    <row r="537" spans="5:5">
      <c r="E537" s="6"/>
    </row>
    <row r="538" spans="5:5">
      <c r="E538" s="6"/>
    </row>
    <row r="539" spans="5:5">
      <c r="E539" s="6"/>
    </row>
    <row r="540" spans="5:5">
      <c r="E540" s="6"/>
    </row>
    <row r="541" spans="5:5">
      <c r="E541" s="6"/>
    </row>
    <row r="542" spans="5:5">
      <c r="E542" s="6"/>
    </row>
    <row r="543" spans="5:5">
      <c r="E543" s="6"/>
    </row>
    <row r="544" spans="5:5">
      <c r="E544" s="6"/>
    </row>
    <row r="545" spans="5:5">
      <c r="E545" s="6"/>
    </row>
    <row r="546" spans="5:5">
      <c r="E546" s="6"/>
    </row>
    <row r="547" spans="5:5">
      <c r="E547" s="6"/>
    </row>
    <row r="548" spans="5:5">
      <c r="E548" s="6"/>
    </row>
    <row r="549" spans="5:5">
      <c r="E549" s="6"/>
    </row>
    <row r="550" spans="5:5">
      <c r="E550" s="6"/>
    </row>
    <row r="551" spans="5:5">
      <c r="E551" s="6"/>
    </row>
    <row r="552" spans="5:5">
      <c r="E552" s="6"/>
    </row>
    <row r="553" spans="5:5">
      <c r="E553" s="6"/>
    </row>
    <row r="554" spans="5:5">
      <c r="E554" s="6"/>
    </row>
    <row r="555" spans="5:5">
      <c r="E555" s="6"/>
    </row>
    <row r="556" spans="5:5">
      <c r="E556" s="6"/>
    </row>
    <row r="557" spans="5:5">
      <c r="E557" s="6"/>
    </row>
    <row r="558" spans="5:5">
      <c r="E558" s="6"/>
    </row>
    <row r="559" spans="5:5">
      <c r="E559" s="6"/>
    </row>
    <row r="560" spans="5:5">
      <c r="E560" s="6"/>
    </row>
    <row r="561" spans="5:5">
      <c r="E561" s="6"/>
    </row>
    <row r="562" spans="5:5">
      <c r="E562" s="6"/>
    </row>
    <row r="563" spans="5:5">
      <c r="E563" s="6"/>
    </row>
    <row r="564" spans="5:5">
      <c r="E564" s="6"/>
    </row>
    <row r="565" spans="5:5">
      <c r="E565" s="6"/>
    </row>
    <row r="566" spans="5:5">
      <c r="E566" s="6"/>
    </row>
    <row r="567" spans="5:5">
      <c r="E567" s="6"/>
    </row>
    <row r="568" spans="5:5">
      <c r="E568" s="6"/>
    </row>
    <row r="569" spans="5:5">
      <c r="E569" s="6"/>
    </row>
    <row r="570" spans="5:5">
      <c r="E570" s="6"/>
    </row>
    <row r="571" spans="5:5"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  <row r="590" spans="5:5">
      <c r="E590" s="6"/>
    </row>
    <row r="591" spans="5:5">
      <c r="E591" s="6"/>
    </row>
    <row r="592" spans="5:5">
      <c r="E592" s="6"/>
    </row>
    <row r="593" spans="5:5">
      <c r="E593" s="6"/>
    </row>
    <row r="594" spans="5:5">
      <c r="E594" s="6"/>
    </row>
    <row r="595" spans="5:5">
      <c r="E595" s="6"/>
    </row>
    <row r="596" spans="5:5">
      <c r="E596" s="6"/>
    </row>
    <row r="597" spans="5:5">
      <c r="E597" s="6"/>
    </row>
    <row r="598" spans="5:5">
      <c r="E598" s="6"/>
    </row>
    <row r="599" spans="5:5">
      <c r="E599" s="6"/>
    </row>
    <row r="600" spans="5:5">
      <c r="E600" s="6"/>
    </row>
    <row r="601" spans="5:5">
      <c r="E601" s="6"/>
    </row>
    <row r="602" spans="5:5">
      <c r="E602" s="6"/>
    </row>
    <row r="603" spans="5:5">
      <c r="E603" s="6"/>
    </row>
    <row r="604" spans="5:5">
      <c r="E604" s="6"/>
    </row>
    <row r="605" spans="5:5">
      <c r="E605" s="6"/>
    </row>
    <row r="606" spans="5:5">
      <c r="E606" s="6"/>
    </row>
    <row r="607" spans="5:5">
      <c r="E607" s="6"/>
    </row>
    <row r="608" spans="5:5">
      <c r="E608" s="6"/>
    </row>
    <row r="609" spans="5:5">
      <c r="E609" s="6"/>
    </row>
    <row r="610" spans="5:5">
      <c r="E610" s="6"/>
    </row>
    <row r="611" spans="5:5">
      <c r="E611" s="6"/>
    </row>
    <row r="612" spans="5:5">
      <c r="E612" s="6"/>
    </row>
    <row r="613" spans="5:5">
      <c r="E613" s="6"/>
    </row>
    <row r="614" spans="5:5">
      <c r="E614" s="6"/>
    </row>
    <row r="615" spans="5:5">
      <c r="E615" s="6"/>
    </row>
    <row r="616" spans="5:5">
      <c r="E616" s="6"/>
    </row>
    <row r="617" spans="5:5">
      <c r="E617" s="6"/>
    </row>
    <row r="618" spans="5:5">
      <c r="E618" s="6"/>
    </row>
    <row r="619" spans="5:5">
      <c r="E619" s="6"/>
    </row>
    <row r="620" spans="5:5">
      <c r="E620" s="6"/>
    </row>
    <row r="621" spans="5:5">
      <c r="E621" s="6"/>
    </row>
    <row r="622" spans="5:5">
      <c r="E622" s="6"/>
    </row>
    <row r="623" spans="5:5">
      <c r="E623" s="6"/>
    </row>
    <row r="624" spans="5:5">
      <c r="E624" s="6"/>
    </row>
    <row r="625" spans="5:5">
      <c r="E625" s="6"/>
    </row>
    <row r="626" spans="5:5">
      <c r="E626" s="6"/>
    </row>
    <row r="627" spans="5:5">
      <c r="E627" s="6"/>
    </row>
    <row r="628" spans="5:5">
      <c r="E628" s="6"/>
    </row>
    <row r="629" spans="5:5">
      <c r="E629" s="6"/>
    </row>
    <row r="630" spans="5:5">
      <c r="E630" s="6"/>
    </row>
    <row r="631" spans="5:5">
      <c r="E631" s="6"/>
    </row>
    <row r="632" spans="5:5">
      <c r="E632" s="6"/>
    </row>
    <row r="633" spans="5:5">
      <c r="E633" s="6"/>
    </row>
    <row r="634" spans="5:5">
      <c r="E634" s="6"/>
    </row>
    <row r="635" spans="5:5">
      <c r="E635" s="6"/>
    </row>
    <row r="636" spans="5:5">
      <c r="E636" s="6"/>
    </row>
    <row r="637" spans="5:5">
      <c r="E637" s="6"/>
    </row>
    <row r="638" spans="5:5">
      <c r="E638" s="6"/>
    </row>
    <row r="639" spans="5:5">
      <c r="E639" s="6"/>
    </row>
    <row r="640" spans="5:5">
      <c r="E640" s="6"/>
    </row>
    <row r="641" spans="5:5">
      <c r="E641" s="6"/>
    </row>
    <row r="642" spans="5:5">
      <c r="E642" s="6"/>
    </row>
    <row r="643" spans="5:5">
      <c r="E643" s="6"/>
    </row>
    <row r="644" spans="5:5">
      <c r="E644" s="6"/>
    </row>
    <row r="645" spans="5:5">
      <c r="E645" s="6"/>
    </row>
    <row r="646" spans="5:5">
      <c r="E646" s="6"/>
    </row>
    <row r="647" spans="5:5">
      <c r="E647" s="6"/>
    </row>
    <row r="648" spans="5:5">
      <c r="E648" s="6"/>
    </row>
    <row r="649" spans="5:5">
      <c r="E649" s="6"/>
    </row>
    <row r="650" spans="5:5">
      <c r="E650" s="6"/>
    </row>
    <row r="651" spans="5:5">
      <c r="E651" s="6"/>
    </row>
    <row r="652" spans="5:5">
      <c r="E652" s="6"/>
    </row>
    <row r="653" spans="5:5">
      <c r="E653" s="6"/>
    </row>
    <row r="654" spans="5:5">
      <c r="E654" s="6"/>
    </row>
    <row r="655" spans="5:5">
      <c r="E655" s="6"/>
    </row>
    <row r="656" spans="5:5">
      <c r="E656" s="6"/>
    </row>
    <row r="657" spans="5:5">
      <c r="E657" s="6"/>
    </row>
    <row r="658" spans="5:5">
      <c r="E658" s="6"/>
    </row>
    <row r="659" spans="5:5">
      <c r="E659" s="6"/>
    </row>
    <row r="660" spans="5:5">
      <c r="E660" s="6"/>
    </row>
    <row r="661" spans="5:5">
      <c r="E661" s="6"/>
    </row>
    <row r="662" spans="5:5">
      <c r="E662" s="6"/>
    </row>
    <row r="663" spans="5:5">
      <c r="E663" s="6"/>
    </row>
    <row r="664" spans="5:5">
      <c r="E664" s="6"/>
    </row>
    <row r="665" spans="5:5">
      <c r="E665" s="6"/>
    </row>
    <row r="666" spans="5:5">
      <c r="E666" s="6"/>
    </row>
    <row r="667" spans="5:5">
      <c r="E667" s="6"/>
    </row>
    <row r="668" spans="5:5">
      <c r="E668" s="6"/>
    </row>
    <row r="669" spans="5:5">
      <c r="E669" s="6"/>
    </row>
    <row r="670" spans="5:5">
      <c r="E670" s="6"/>
    </row>
    <row r="671" spans="5:5">
      <c r="E671" s="6"/>
    </row>
    <row r="672" spans="5:5">
      <c r="E672" s="6"/>
    </row>
    <row r="673" spans="5:5">
      <c r="E673" s="6"/>
    </row>
    <row r="674" spans="5:5">
      <c r="E674" s="6"/>
    </row>
    <row r="675" spans="5:5">
      <c r="E675" s="6"/>
    </row>
    <row r="676" spans="5:5">
      <c r="E676" s="6"/>
    </row>
    <row r="677" spans="5:5">
      <c r="E677" s="6"/>
    </row>
    <row r="678" spans="5:5">
      <c r="E678" s="6"/>
    </row>
    <row r="679" spans="5:5">
      <c r="E679" s="6"/>
    </row>
    <row r="680" spans="5:5">
      <c r="E680" s="6"/>
    </row>
    <row r="681" spans="5:5">
      <c r="E681" s="6"/>
    </row>
    <row r="682" spans="5:5">
      <c r="E682" s="6"/>
    </row>
    <row r="683" spans="5:5">
      <c r="E683" s="6"/>
    </row>
    <row r="684" spans="5:5">
      <c r="E684" s="6"/>
    </row>
    <row r="685" spans="5:5">
      <c r="E685" s="6"/>
    </row>
    <row r="686" spans="5:5">
      <c r="E686" s="6"/>
    </row>
    <row r="687" spans="5:5">
      <c r="E687" s="6"/>
    </row>
    <row r="688" spans="5:5">
      <c r="E688" s="6"/>
    </row>
    <row r="689" spans="5:5">
      <c r="E689" s="6"/>
    </row>
    <row r="690" spans="5:5">
      <c r="E690" s="6"/>
    </row>
    <row r="691" spans="5:5">
      <c r="E691" s="6"/>
    </row>
    <row r="692" spans="5:5">
      <c r="E692" s="6"/>
    </row>
    <row r="693" spans="5:5">
      <c r="E693" s="6"/>
    </row>
    <row r="694" spans="5:5">
      <c r="E694" s="6"/>
    </row>
    <row r="695" spans="5:5">
      <c r="E695" s="6"/>
    </row>
    <row r="696" spans="5:5">
      <c r="E696" s="6"/>
    </row>
    <row r="697" spans="5:5">
      <c r="E697" s="6"/>
    </row>
    <row r="698" spans="5:5">
      <c r="E698" s="6"/>
    </row>
    <row r="699" spans="5:5">
      <c r="E699" s="6"/>
    </row>
    <row r="700" spans="5:5">
      <c r="E700" s="6"/>
    </row>
    <row r="701" spans="5:5">
      <c r="E701" s="6"/>
    </row>
    <row r="702" spans="5:5">
      <c r="E702" s="6"/>
    </row>
    <row r="703" spans="5:5">
      <c r="E703" s="6"/>
    </row>
    <row r="704" spans="5:5">
      <c r="E704" s="6"/>
    </row>
    <row r="705" spans="5:5">
      <c r="E705" s="6"/>
    </row>
    <row r="706" spans="5:5">
      <c r="E706" s="6"/>
    </row>
    <row r="707" spans="5:5">
      <c r="E707" s="6"/>
    </row>
    <row r="708" spans="5:5">
      <c r="E708" s="6"/>
    </row>
    <row r="709" spans="5:5">
      <c r="E709" s="6"/>
    </row>
    <row r="710" spans="5:5">
      <c r="E710" s="6"/>
    </row>
    <row r="711" spans="5:5">
      <c r="E711" s="6"/>
    </row>
    <row r="712" spans="5:5">
      <c r="E712" s="6"/>
    </row>
    <row r="713" spans="5:5">
      <c r="E713" s="6"/>
    </row>
    <row r="714" spans="5:5">
      <c r="E714" s="6"/>
    </row>
    <row r="715" spans="5:5">
      <c r="E715" s="6"/>
    </row>
    <row r="716" spans="5:5">
      <c r="E716" s="6"/>
    </row>
    <row r="717" spans="5:5">
      <c r="E717" s="6"/>
    </row>
    <row r="718" spans="5:5">
      <c r="E718" s="6"/>
    </row>
    <row r="719" spans="5:5">
      <c r="E719" s="6"/>
    </row>
    <row r="720" spans="5:5">
      <c r="E720" s="6"/>
    </row>
    <row r="721" spans="5:5">
      <c r="E721" s="6"/>
    </row>
    <row r="722" spans="5:5">
      <c r="E722" s="6"/>
    </row>
    <row r="723" spans="5:5">
      <c r="E723" s="6"/>
    </row>
    <row r="724" spans="5:5">
      <c r="E724" s="6"/>
    </row>
    <row r="725" spans="5:5">
      <c r="E725" s="6"/>
    </row>
    <row r="726" spans="5:5">
      <c r="E726" s="6"/>
    </row>
    <row r="727" spans="5:5">
      <c r="E727" s="6"/>
    </row>
    <row r="728" spans="5:5">
      <c r="E728" s="6"/>
    </row>
    <row r="729" spans="5:5">
      <c r="E729" s="6"/>
    </row>
    <row r="730" spans="5:5">
      <c r="E730" s="6"/>
    </row>
    <row r="731" spans="5:5">
      <c r="E731" s="6"/>
    </row>
    <row r="732" spans="5:5">
      <c r="E732" s="6"/>
    </row>
    <row r="733" spans="5:5">
      <c r="E733" s="6"/>
    </row>
    <row r="734" spans="5:5">
      <c r="E734" s="6"/>
    </row>
    <row r="735" spans="5:5">
      <c r="E735" s="6"/>
    </row>
    <row r="736" spans="5:5">
      <c r="E736" s="6"/>
    </row>
    <row r="737" spans="5:5">
      <c r="E737" s="6"/>
    </row>
    <row r="738" spans="5:5">
      <c r="E738" s="6"/>
    </row>
    <row r="739" spans="5:5">
      <c r="E739" s="6"/>
    </row>
    <row r="740" spans="5:5">
      <c r="E740" s="6"/>
    </row>
    <row r="741" spans="5:5">
      <c r="E741" s="6"/>
    </row>
    <row r="742" spans="5:5">
      <c r="E742" s="6"/>
    </row>
    <row r="743" spans="5:5">
      <c r="E743" s="6"/>
    </row>
    <row r="744" spans="5:5">
      <c r="E744" s="6"/>
    </row>
    <row r="745" spans="5:5">
      <c r="E745" s="6"/>
    </row>
    <row r="746" spans="5:5">
      <c r="E746" s="6"/>
    </row>
    <row r="747" spans="5:5">
      <c r="E747" s="6"/>
    </row>
    <row r="748" spans="5:5">
      <c r="E748" s="6"/>
    </row>
    <row r="749" spans="5:5">
      <c r="E749" s="6"/>
    </row>
    <row r="750" spans="5:5">
      <c r="E750" s="6"/>
    </row>
    <row r="751" spans="5:5">
      <c r="E751" s="6"/>
    </row>
    <row r="752" spans="5:5">
      <c r="E752" s="6"/>
    </row>
    <row r="753" spans="5:5">
      <c r="E753" s="6"/>
    </row>
    <row r="754" spans="5:5">
      <c r="E754" s="6"/>
    </row>
    <row r="755" spans="5:5">
      <c r="E755" s="6"/>
    </row>
    <row r="756" spans="5:5">
      <c r="E756" s="6"/>
    </row>
    <row r="757" spans="5:5">
      <c r="E757" s="6"/>
    </row>
    <row r="758" spans="5:5">
      <c r="E758" s="6"/>
    </row>
    <row r="759" spans="5:5">
      <c r="E759" s="6"/>
    </row>
    <row r="760" spans="5:5">
      <c r="E760" s="6"/>
    </row>
    <row r="761" spans="5:5">
      <c r="E761" s="6"/>
    </row>
    <row r="762" spans="5:5">
      <c r="E762" s="6"/>
    </row>
    <row r="763" spans="5:5">
      <c r="E763" s="6"/>
    </row>
    <row r="764" spans="5:5">
      <c r="E764" s="6"/>
    </row>
    <row r="765" spans="5:5">
      <c r="E765" s="6"/>
    </row>
    <row r="766" spans="5:5">
      <c r="E766" s="6"/>
    </row>
    <row r="767" spans="5:5">
      <c r="E767" s="6"/>
    </row>
    <row r="768" spans="5:5">
      <c r="E768" s="6"/>
    </row>
    <row r="769" spans="5:5">
      <c r="E769" s="6"/>
    </row>
    <row r="770" spans="5:5">
      <c r="E770" s="6"/>
    </row>
    <row r="771" spans="5:5">
      <c r="E771" s="6"/>
    </row>
    <row r="772" spans="5:5">
      <c r="E772" s="6"/>
    </row>
    <row r="773" spans="5:5">
      <c r="E773" s="6"/>
    </row>
    <row r="774" spans="5:5">
      <c r="E774" s="6"/>
    </row>
    <row r="775" spans="5:5">
      <c r="E775" s="6"/>
    </row>
    <row r="776" spans="5:5">
      <c r="E776" s="6"/>
    </row>
    <row r="777" spans="5:5">
      <c r="E777" s="6"/>
    </row>
    <row r="778" spans="5:5">
      <c r="E778" s="6"/>
    </row>
    <row r="779" spans="5:5">
      <c r="E779" s="6"/>
    </row>
    <row r="780" spans="5:5">
      <c r="E780" s="6"/>
    </row>
    <row r="781" spans="5:5">
      <c r="E781" s="6"/>
    </row>
    <row r="782" spans="5:5">
      <c r="E782" s="6"/>
    </row>
    <row r="783" spans="5:5">
      <c r="E783" s="6"/>
    </row>
    <row r="784" spans="5:5">
      <c r="E784" s="6"/>
    </row>
    <row r="785" spans="5:5">
      <c r="E785" s="6"/>
    </row>
    <row r="786" spans="5:5">
      <c r="E786" s="6"/>
    </row>
    <row r="787" spans="5:5">
      <c r="E787" s="6"/>
    </row>
    <row r="788" spans="5:5">
      <c r="E788" s="6"/>
    </row>
    <row r="789" spans="5:5">
      <c r="E789" s="6"/>
    </row>
    <row r="790" spans="5:5">
      <c r="E790" s="6"/>
    </row>
    <row r="791" spans="5:5">
      <c r="E791" s="6"/>
    </row>
    <row r="792" spans="5:5">
      <c r="E792" s="6"/>
    </row>
    <row r="793" spans="5:5">
      <c r="E793" s="6"/>
    </row>
    <row r="794" spans="5:5">
      <c r="E794" s="6"/>
    </row>
    <row r="795" spans="5:5">
      <c r="E795" s="6"/>
    </row>
    <row r="796" spans="5:5">
      <c r="E796" s="6"/>
    </row>
    <row r="797" spans="5:5">
      <c r="E797" s="6"/>
    </row>
    <row r="798" spans="5:5">
      <c r="E798" s="6"/>
    </row>
    <row r="799" spans="5:5">
      <c r="E799" s="6"/>
    </row>
    <row r="800" spans="5:5">
      <c r="E800" s="6"/>
    </row>
    <row r="801" spans="5:5">
      <c r="E801" s="6"/>
    </row>
    <row r="802" spans="5:5">
      <c r="E802" s="6"/>
    </row>
    <row r="803" spans="5:5">
      <c r="E803" s="6"/>
    </row>
    <row r="804" spans="5:5">
      <c r="E804" s="6"/>
    </row>
    <row r="805" spans="5:5">
      <c r="E805" s="6"/>
    </row>
    <row r="806" spans="5:5">
      <c r="E806" s="6"/>
    </row>
    <row r="807" spans="5:5">
      <c r="E807" s="6"/>
    </row>
    <row r="808" spans="5:5">
      <c r="E808" s="6"/>
    </row>
    <row r="809" spans="5:5">
      <c r="E809" s="6"/>
    </row>
    <row r="810" spans="5:5">
      <c r="E810" s="6"/>
    </row>
    <row r="811" spans="5:5">
      <c r="E811" s="6"/>
    </row>
    <row r="812" spans="5:5">
      <c r="E812" s="6"/>
    </row>
    <row r="813" spans="5:5">
      <c r="E813" s="6"/>
    </row>
    <row r="814" spans="5:5">
      <c r="E814" s="6"/>
    </row>
    <row r="815" spans="5:5">
      <c r="E815" s="6"/>
    </row>
    <row r="816" spans="5:5">
      <c r="E816" s="6"/>
    </row>
    <row r="817" spans="5:5">
      <c r="E817" s="6"/>
    </row>
    <row r="818" spans="5:5">
      <c r="E818" s="6"/>
    </row>
    <row r="819" spans="5:5">
      <c r="E819" s="6"/>
    </row>
    <row r="820" spans="5:5">
      <c r="E820" s="6"/>
    </row>
    <row r="821" spans="5:5">
      <c r="E821" s="6"/>
    </row>
    <row r="822" spans="5:5">
      <c r="E822" s="6"/>
    </row>
    <row r="823" spans="5:5">
      <c r="E823" s="6"/>
    </row>
    <row r="824" spans="5:5">
      <c r="E824" s="6"/>
    </row>
    <row r="825" spans="5:5">
      <c r="E825" s="6"/>
    </row>
    <row r="826" spans="5:5">
      <c r="E826" s="6"/>
    </row>
    <row r="827" spans="5:5">
      <c r="E827" s="6"/>
    </row>
    <row r="828" spans="5:5">
      <c r="E828" s="6"/>
    </row>
    <row r="829" spans="5:5">
      <c r="E829" s="6"/>
    </row>
    <row r="830" spans="5:5">
      <c r="E830" s="6"/>
    </row>
    <row r="831" spans="5:5">
      <c r="E831" s="6"/>
    </row>
    <row r="832" spans="5:5">
      <c r="E832" s="6"/>
    </row>
    <row r="833" spans="5:5">
      <c r="E833" s="6"/>
    </row>
    <row r="834" spans="5:5">
      <c r="E834" s="6"/>
    </row>
    <row r="835" spans="5:5">
      <c r="E835" s="6"/>
    </row>
    <row r="836" spans="5:5">
      <c r="E836" s="6"/>
    </row>
    <row r="837" spans="5:5">
      <c r="E837" s="6"/>
    </row>
    <row r="838" spans="5:5">
      <c r="E838" s="6"/>
    </row>
    <row r="839" spans="5:5">
      <c r="E839" s="6"/>
    </row>
    <row r="840" spans="5:5">
      <c r="E840" s="6"/>
    </row>
    <row r="841" spans="5:5">
      <c r="E841" s="6"/>
    </row>
    <row r="842" spans="5:5">
      <c r="E842" s="6"/>
    </row>
    <row r="843" spans="5:5">
      <c r="E843" s="6"/>
    </row>
    <row r="844" spans="5:5">
      <c r="E844" s="6"/>
    </row>
    <row r="845" spans="5:5">
      <c r="E845" s="6"/>
    </row>
    <row r="846" spans="5:5">
      <c r="E846" s="6"/>
    </row>
    <row r="847" spans="5:5">
      <c r="E847" s="6"/>
    </row>
    <row r="848" spans="5:5">
      <c r="E848" s="6"/>
    </row>
    <row r="849" spans="5:5">
      <c r="E849" s="6"/>
    </row>
    <row r="850" spans="5:5">
      <c r="E850" s="6"/>
    </row>
    <row r="851" spans="5:5">
      <c r="E851" s="6"/>
    </row>
    <row r="852" spans="5:5">
      <c r="E852" s="6"/>
    </row>
    <row r="853" spans="5:5">
      <c r="E853" s="6"/>
    </row>
    <row r="854" spans="5:5">
      <c r="E854" s="6"/>
    </row>
    <row r="855" spans="5:5">
      <c r="E855" s="6"/>
    </row>
    <row r="856" spans="5:5">
      <c r="E856" s="6"/>
    </row>
    <row r="857" spans="5:5">
      <c r="E857" s="6"/>
    </row>
    <row r="858" spans="5:5">
      <c r="E858" s="6"/>
    </row>
    <row r="859" spans="5:5">
      <c r="E859" s="6"/>
    </row>
    <row r="860" spans="5:5">
      <c r="E860" s="6"/>
    </row>
    <row r="861" spans="5:5">
      <c r="E861" s="6"/>
    </row>
    <row r="862" spans="5:5">
      <c r="E862" s="6"/>
    </row>
    <row r="863" spans="5:5">
      <c r="E863" s="6"/>
    </row>
    <row r="864" spans="5:5">
      <c r="E864" s="6"/>
    </row>
    <row r="865" spans="5:5">
      <c r="E865" s="6"/>
    </row>
    <row r="866" spans="5:5">
      <c r="E866" s="6"/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  <row r="917" spans="5:5">
      <c r="E917" s="6"/>
    </row>
    <row r="918" spans="5:5">
      <c r="E918" s="6"/>
    </row>
    <row r="919" spans="5:5">
      <c r="E919" s="6"/>
    </row>
    <row r="920" spans="5:5">
      <c r="E920" s="6"/>
    </row>
    <row r="921" spans="5:5">
      <c r="E921" s="6"/>
    </row>
    <row r="922" spans="5:5">
      <c r="E922" s="6"/>
    </row>
    <row r="923" spans="5:5">
      <c r="E923" s="6"/>
    </row>
    <row r="924" spans="5:5">
      <c r="E924" s="6"/>
    </row>
    <row r="925" spans="5:5">
      <c r="E925" s="6"/>
    </row>
    <row r="926" spans="5:5">
      <c r="E926" s="6"/>
    </row>
    <row r="927" spans="5:5">
      <c r="E927" s="6"/>
    </row>
    <row r="928" spans="5:5">
      <c r="E928" s="6"/>
    </row>
    <row r="929" spans="5:5">
      <c r="E929" s="6"/>
    </row>
    <row r="930" spans="5:5">
      <c r="E930" s="6"/>
    </row>
    <row r="931" spans="5:5">
      <c r="E931" s="6"/>
    </row>
    <row r="932" spans="5:5">
      <c r="E932" s="6"/>
    </row>
    <row r="933" spans="5:5">
      <c r="E933" s="6"/>
    </row>
    <row r="934" spans="5:5">
      <c r="E934" s="6"/>
    </row>
    <row r="935" spans="5:5">
      <c r="E935" s="6"/>
    </row>
    <row r="936" spans="5:5">
      <c r="E936" s="6"/>
    </row>
    <row r="937" spans="5:5">
      <c r="E937" s="6"/>
    </row>
    <row r="938" spans="5:5">
      <c r="E938" s="6"/>
    </row>
    <row r="939" spans="5:5">
      <c r="E939" s="6"/>
    </row>
    <row r="940" spans="5:5">
      <c r="E940" s="6"/>
    </row>
    <row r="941" spans="5:5">
      <c r="E941" s="6"/>
    </row>
    <row r="942" spans="5:5">
      <c r="E942" s="6"/>
    </row>
    <row r="943" spans="5:5">
      <c r="E943" s="6"/>
    </row>
    <row r="944" spans="5:5">
      <c r="E944" s="6"/>
    </row>
    <row r="945" spans="5:5">
      <c r="E945" s="6"/>
    </row>
    <row r="946" spans="5:5">
      <c r="E946" s="6"/>
    </row>
    <row r="947" spans="5:5">
      <c r="E947" s="6"/>
    </row>
    <row r="948" spans="5:5">
      <c r="E948" s="6"/>
    </row>
    <row r="949" spans="5:5">
      <c r="E949" s="6"/>
    </row>
    <row r="950" spans="5:5">
      <c r="E950" s="6"/>
    </row>
    <row r="951" spans="5:5">
      <c r="E951" s="6"/>
    </row>
    <row r="952" spans="5:5">
      <c r="E952" s="6"/>
    </row>
    <row r="953" spans="5:5">
      <c r="E953" s="6"/>
    </row>
    <row r="954" spans="5:5">
      <c r="E954" s="6"/>
    </row>
    <row r="955" spans="5:5">
      <c r="E955" s="6"/>
    </row>
    <row r="956" spans="5:5">
      <c r="E956" s="6"/>
    </row>
    <row r="957" spans="5:5">
      <c r="E957" s="6"/>
    </row>
    <row r="958" spans="5:5">
      <c r="E958" s="6"/>
    </row>
    <row r="959" spans="5:5">
      <c r="E959" s="6"/>
    </row>
    <row r="960" spans="5:5">
      <c r="E960" s="6"/>
    </row>
    <row r="961" spans="5:5">
      <c r="E961" s="6"/>
    </row>
    <row r="962" spans="5:5">
      <c r="E962" s="6"/>
    </row>
    <row r="963" spans="5:5">
      <c r="E963" s="6"/>
    </row>
    <row r="964" spans="5:5">
      <c r="E964" s="6"/>
    </row>
    <row r="965" spans="5:5">
      <c r="E965" s="6"/>
    </row>
    <row r="966" spans="5:5">
      <c r="E966" s="6"/>
    </row>
    <row r="967" spans="5:5">
      <c r="E967" s="6"/>
    </row>
    <row r="968" spans="5:5">
      <c r="E968" s="6"/>
    </row>
    <row r="969" spans="5:5">
      <c r="E969" s="6"/>
    </row>
    <row r="970" spans="5:5">
      <c r="E970" s="6"/>
    </row>
    <row r="971" spans="5:5">
      <c r="E971" s="6"/>
    </row>
    <row r="972" spans="5:5">
      <c r="E972" s="6"/>
    </row>
    <row r="973" spans="5:5">
      <c r="E973" s="6"/>
    </row>
    <row r="974" spans="5:5">
      <c r="E974" s="6"/>
    </row>
    <row r="975" spans="5:5">
      <c r="E975" s="6"/>
    </row>
    <row r="976" spans="5:5">
      <c r="E976" s="6"/>
    </row>
    <row r="977" spans="5:5">
      <c r="E977" s="6"/>
    </row>
    <row r="978" spans="5:5">
      <c r="E978" s="6"/>
    </row>
    <row r="979" spans="5:5">
      <c r="E979" s="6"/>
    </row>
    <row r="980" spans="5:5">
      <c r="E980" s="6"/>
    </row>
    <row r="981" spans="5:5">
      <c r="E981" s="6"/>
    </row>
    <row r="982" spans="5:5">
      <c r="E982" s="6"/>
    </row>
    <row r="983" spans="5:5">
      <c r="E983" s="6"/>
    </row>
    <row r="984" spans="5:5">
      <c r="E984" s="6"/>
    </row>
    <row r="985" spans="5:5">
      <c r="E985" s="6"/>
    </row>
    <row r="986" spans="5:5">
      <c r="E986" s="6"/>
    </row>
    <row r="987" spans="5:5">
      <c r="E987" s="6"/>
    </row>
    <row r="988" spans="5:5">
      <c r="E988" s="6"/>
    </row>
    <row r="989" spans="5:5">
      <c r="E989" s="6"/>
    </row>
    <row r="990" spans="5:5">
      <c r="E990" s="6"/>
    </row>
    <row r="991" spans="5:5">
      <c r="E991" s="6"/>
    </row>
    <row r="992" spans="5:5">
      <c r="E992" s="6"/>
    </row>
    <row r="993" spans="5:5">
      <c r="E993" s="6"/>
    </row>
    <row r="994" spans="5:5">
      <c r="E994" s="6"/>
    </row>
    <row r="995" spans="5:5">
      <c r="E995" s="6"/>
    </row>
    <row r="996" spans="5:5">
      <c r="E996" s="6"/>
    </row>
    <row r="997" spans="5:5">
      <c r="E997" s="6"/>
    </row>
    <row r="998" spans="5:5">
      <c r="E998" s="6"/>
    </row>
    <row r="999" spans="5:5">
      <c r="E999" s="6"/>
    </row>
    <row r="1000" spans="5:5">
      <c r="E1000" s="6"/>
    </row>
    <row r="1001" spans="5:5">
      <c r="E1001" s="6"/>
    </row>
    <row r="1002" spans="5:5">
      <c r="E1002" s="6"/>
    </row>
    <row r="1003" spans="5:5">
      <c r="E1003" s="6"/>
    </row>
    <row r="1004" spans="5:5">
      <c r="E1004" s="6"/>
    </row>
    <row r="1005" spans="5:5">
      <c r="E1005" s="6"/>
    </row>
    <row r="1006" spans="5:5">
      <c r="E1006" s="6"/>
    </row>
    <row r="1007" spans="5:5">
      <c r="E1007" s="6"/>
    </row>
    <row r="1008" spans="5:5">
      <c r="E1008" s="6"/>
    </row>
    <row r="1009" spans="5:5">
      <c r="E1009" s="6"/>
    </row>
    <row r="1010" spans="5:5">
      <c r="E1010" s="6"/>
    </row>
    <row r="1011" spans="5:5">
      <c r="E1011" s="6"/>
    </row>
    <row r="1012" spans="5:5">
      <c r="E1012" s="6"/>
    </row>
    <row r="1013" spans="5:5">
      <c r="E1013" s="6"/>
    </row>
    <row r="1014" spans="5:5">
      <c r="E1014" s="6"/>
    </row>
    <row r="1015" spans="5:5">
      <c r="E1015" s="6"/>
    </row>
    <row r="1016" spans="5:5">
      <c r="E1016" s="6"/>
    </row>
    <row r="1017" spans="5:5">
      <c r="E1017" s="6"/>
    </row>
    <row r="1018" spans="5:5">
      <c r="E1018" s="6"/>
    </row>
    <row r="1019" spans="5:5">
      <c r="E1019" s="6"/>
    </row>
    <row r="1020" spans="5:5">
      <c r="E1020" s="6"/>
    </row>
    <row r="1021" spans="5:5">
      <c r="E1021" s="6"/>
    </row>
    <row r="1022" spans="5:5">
      <c r="E1022" s="6"/>
    </row>
    <row r="1023" spans="5:5">
      <c r="E1023" s="6"/>
    </row>
    <row r="1024" spans="5:5">
      <c r="E1024" s="6"/>
    </row>
    <row r="1025" spans="5:5">
      <c r="E1025" s="6"/>
    </row>
    <row r="1026" spans="5:5">
      <c r="E1026" s="6"/>
    </row>
    <row r="1027" spans="5:5">
      <c r="E1027" s="6"/>
    </row>
    <row r="1028" spans="5:5">
      <c r="E1028" s="6"/>
    </row>
    <row r="1029" spans="5:5">
      <c r="E1029" s="6"/>
    </row>
    <row r="1030" spans="5:5">
      <c r="E1030" s="6"/>
    </row>
    <row r="1031" spans="5:5">
      <c r="E1031" s="6"/>
    </row>
    <row r="1032" spans="5:5">
      <c r="E1032" s="6"/>
    </row>
    <row r="1033" spans="5:5">
      <c r="E1033" s="6"/>
    </row>
    <row r="1034" spans="5:5">
      <c r="E1034" s="6"/>
    </row>
    <row r="1035" spans="5:5">
      <c r="E1035" s="6"/>
    </row>
    <row r="1036" spans="5:5">
      <c r="E1036" s="6"/>
    </row>
    <row r="1037" spans="5:5">
      <c r="E1037" s="6"/>
    </row>
    <row r="1038" spans="5:5">
      <c r="E1038" s="6"/>
    </row>
    <row r="1039" spans="5:5">
      <c r="E1039" s="6"/>
    </row>
    <row r="1040" spans="5:5">
      <c r="E1040" s="6"/>
    </row>
    <row r="1041" spans="5:5">
      <c r="E1041" s="6"/>
    </row>
    <row r="1042" spans="5:5">
      <c r="E1042" s="6"/>
    </row>
    <row r="1043" spans="5:5">
      <c r="E1043" s="6"/>
    </row>
    <row r="1044" spans="5:5">
      <c r="E1044" s="6"/>
    </row>
    <row r="1045" spans="5:5">
      <c r="E1045" s="6"/>
    </row>
    <row r="1046" spans="5:5">
      <c r="E1046" s="6"/>
    </row>
    <row r="1047" spans="5:5">
      <c r="E1047" s="6"/>
    </row>
    <row r="1048" spans="5:5">
      <c r="E1048" s="6"/>
    </row>
    <row r="1049" spans="5:5">
      <c r="E1049" s="6"/>
    </row>
    <row r="1050" spans="5:5">
      <c r="E1050" s="6"/>
    </row>
    <row r="1051" spans="5:5">
      <c r="E1051" s="6"/>
    </row>
    <row r="1052" spans="5:5">
      <c r="E1052" s="6"/>
    </row>
    <row r="1053" spans="5:5">
      <c r="E1053" s="6"/>
    </row>
    <row r="1054" spans="5:5">
      <c r="E1054" s="6"/>
    </row>
    <row r="1055" spans="5:5">
      <c r="E1055" s="6"/>
    </row>
    <row r="1056" spans="5:5">
      <c r="E1056" s="6"/>
    </row>
    <row r="1057" spans="5:5">
      <c r="E1057" s="6"/>
    </row>
    <row r="1058" spans="5:5">
      <c r="E1058" s="6"/>
    </row>
    <row r="1059" spans="5:5">
      <c r="E1059" s="6"/>
    </row>
    <row r="1060" spans="5:5">
      <c r="E1060" s="6"/>
    </row>
    <row r="1061" spans="5:5">
      <c r="E1061" s="6"/>
    </row>
    <row r="1062" spans="5:5">
      <c r="E1062" s="6"/>
    </row>
    <row r="1063" spans="5:5">
      <c r="E1063" s="6"/>
    </row>
    <row r="1064" spans="5:5">
      <c r="E1064" s="6"/>
    </row>
    <row r="1065" spans="5:5">
      <c r="E1065" s="6"/>
    </row>
    <row r="1066" spans="5:5">
      <c r="E1066" s="6"/>
    </row>
    <row r="1067" spans="5:5">
      <c r="E1067" s="6"/>
    </row>
    <row r="1068" spans="5:5">
      <c r="E1068" s="6"/>
    </row>
    <row r="1069" spans="5:5">
      <c r="E1069" s="6"/>
    </row>
    <row r="1070" spans="5:5">
      <c r="E1070" s="6"/>
    </row>
    <row r="1071" spans="5:5">
      <c r="E1071" s="6"/>
    </row>
    <row r="1072" spans="5:5">
      <c r="E1072" s="6"/>
    </row>
    <row r="1073" spans="5:5">
      <c r="E1073" s="6"/>
    </row>
    <row r="1074" spans="5:5">
      <c r="E1074" s="6"/>
    </row>
    <row r="1075" spans="5:5">
      <c r="E1075" s="6"/>
    </row>
    <row r="1076" spans="5:5">
      <c r="E1076" s="6"/>
    </row>
    <row r="1077" spans="5:5">
      <c r="E1077" s="6"/>
    </row>
    <row r="1078" spans="5:5">
      <c r="E1078" s="6"/>
    </row>
    <row r="1079" spans="5:5">
      <c r="E1079" s="6"/>
    </row>
    <row r="1080" spans="5:5">
      <c r="E1080" s="6"/>
    </row>
    <row r="1081" spans="5:5">
      <c r="E1081" s="6"/>
    </row>
    <row r="1082" spans="5:5">
      <c r="E1082" s="6"/>
    </row>
    <row r="1083" spans="5:5">
      <c r="E1083" s="6"/>
    </row>
    <row r="1084" spans="5:5">
      <c r="E1084" s="6"/>
    </row>
    <row r="1085" spans="5:5">
      <c r="E1085" s="6"/>
    </row>
    <row r="1086" spans="5:5">
      <c r="E1086" s="6"/>
    </row>
    <row r="1087" spans="5:5">
      <c r="E1087" s="6"/>
    </row>
    <row r="1088" spans="5:5">
      <c r="E1088" s="6"/>
    </row>
    <row r="1089" spans="5:5">
      <c r="E1089" s="6"/>
    </row>
    <row r="1090" spans="5:5">
      <c r="E1090" s="6"/>
    </row>
    <row r="1091" spans="5:5">
      <c r="E1091" s="6"/>
    </row>
    <row r="1092" spans="5:5">
      <c r="E1092" s="6"/>
    </row>
    <row r="1093" spans="5:5">
      <c r="E1093" s="6"/>
    </row>
    <row r="1094" spans="5:5">
      <c r="E1094" s="6"/>
    </row>
    <row r="1095" spans="5:5">
      <c r="E1095" s="6"/>
    </row>
    <row r="1096" spans="5:5">
      <c r="E1096" s="6"/>
    </row>
    <row r="1097" spans="5:5">
      <c r="E1097" s="6"/>
    </row>
    <row r="1098" spans="5:5">
      <c r="E1098" s="6"/>
    </row>
    <row r="1099" spans="5:5">
      <c r="E1099" s="6"/>
    </row>
    <row r="1100" spans="5:5">
      <c r="E1100" s="6"/>
    </row>
    <row r="1101" spans="5:5">
      <c r="E1101" s="6"/>
    </row>
    <row r="1102" spans="5:5">
      <c r="E1102" s="6"/>
    </row>
    <row r="1103" spans="5:5">
      <c r="E1103" s="6"/>
    </row>
    <row r="1104" spans="5:5">
      <c r="E1104" s="6"/>
    </row>
    <row r="1105" spans="5:5">
      <c r="E1105" s="6"/>
    </row>
    <row r="1106" spans="5:5">
      <c r="E1106" s="6"/>
    </row>
    <row r="1107" spans="5:5">
      <c r="E1107" s="6"/>
    </row>
    <row r="1108" spans="5:5">
      <c r="E1108" s="6"/>
    </row>
    <row r="1109" spans="5:5">
      <c r="E1109" s="6"/>
    </row>
    <row r="1110" spans="5:5">
      <c r="E1110" s="6"/>
    </row>
    <row r="1111" spans="5:5">
      <c r="E1111" s="6"/>
    </row>
    <row r="1112" spans="5:5">
      <c r="E1112" s="6"/>
    </row>
    <row r="1113" spans="5:5">
      <c r="E1113" s="6"/>
    </row>
    <row r="1114" spans="5:5">
      <c r="E1114" s="6"/>
    </row>
    <row r="1115" spans="5:5">
      <c r="E1115" s="6"/>
    </row>
    <row r="1116" spans="5:5">
      <c r="E1116" s="6"/>
    </row>
    <row r="1117" spans="5:5">
      <c r="E1117" s="6"/>
    </row>
    <row r="1118" spans="5:5">
      <c r="E1118" s="6"/>
    </row>
    <row r="1119" spans="5:5">
      <c r="E1119" s="6"/>
    </row>
    <row r="1120" spans="5:5">
      <c r="E1120" s="6"/>
    </row>
    <row r="1121" spans="5:5">
      <c r="E1121" s="6"/>
    </row>
    <row r="1122" spans="5:5">
      <c r="E1122" s="6"/>
    </row>
    <row r="1123" spans="5:5">
      <c r="E1123" s="6"/>
    </row>
    <row r="1124" spans="5:5">
      <c r="E1124" s="6"/>
    </row>
    <row r="1125" spans="5:5">
      <c r="E1125" s="6"/>
    </row>
    <row r="1126" spans="5:5">
      <c r="E1126" s="6"/>
    </row>
    <row r="1127" spans="5:5">
      <c r="E1127" s="6"/>
    </row>
    <row r="1128" spans="5:5">
      <c r="E1128" s="6"/>
    </row>
    <row r="1129" spans="5:5">
      <c r="E1129" s="6"/>
    </row>
    <row r="1130" spans="5:5">
      <c r="E1130" s="6"/>
    </row>
    <row r="1131" spans="5:5">
      <c r="E1131" s="6"/>
    </row>
    <row r="1132" spans="5:5">
      <c r="E1132" s="6"/>
    </row>
    <row r="1133" spans="5:5">
      <c r="E1133" s="6"/>
    </row>
    <row r="1134" spans="5:5">
      <c r="E1134" s="6"/>
    </row>
    <row r="1135" spans="5:5">
      <c r="E1135" s="6"/>
    </row>
    <row r="1136" spans="5:5">
      <c r="E1136" s="6"/>
    </row>
    <row r="1137" spans="5:5">
      <c r="E1137" s="6"/>
    </row>
    <row r="1138" spans="5:5">
      <c r="E1138" s="6"/>
    </row>
    <row r="1139" spans="5:5">
      <c r="E1139" s="6"/>
    </row>
    <row r="1140" spans="5:5">
      <c r="E1140" s="6"/>
    </row>
    <row r="1141" spans="5:5">
      <c r="E1141" s="6"/>
    </row>
    <row r="1142" spans="5:5">
      <c r="E1142" s="6"/>
    </row>
    <row r="1143" spans="5:5">
      <c r="E1143" s="6"/>
    </row>
    <row r="1144" spans="5:5">
      <c r="E1144" s="6"/>
    </row>
    <row r="1145" spans="5:5">
      <c r="E1145" s="6"/>
    </row>
    <row r="1146" spans="5:5">
      <c r="E1146" s="6"/>
    </row>
    <row r="1147" spans="5:5">
      <c r="E1147" s="6"/>
    </row>
    <row r="1148" spans="5:5">
      <c r="E1148" s="6"/>
    </row>
    <row r="1149" spans="5:5">
      <c r="E1149" s="6"/>
    </row>
    <row r="1150" spans="5:5">
      <c r="E1150" s="6"/>
    </row>
    <row r="1151" spans="5:5">
      <c r="E1151" s="6"/>
    </row>
    <row r="1152" spans="5:5">
      <c r="E1152" s="6"/>
    </row>
    <row r="1153" spans="5:5">
      <c r="E1153" s="6"/>
    </row>
    <row r="1154" spans="5:5">
      <c r="E1154" s="6"/>
    </row>
    <row r="1155" spans="5:5">
      <c r="E1155" s="6"/>
    </row>
    <row r="1156" spans="5:5">
      <c r="E1156" s="6"/>
    </row>
    <row r="1157" spans="5:5">
      <c r="E1157" s="6"/>
    </row>
    <row r="1158" spans="5:5">
      <c r="E1158" s="6"/>
    </row>
    <row r="1159" spans="5:5">
      <c r="E1159" s="6"/>
    </row>
    <row r="1160" spans="5:5">
      <c r="E1160" s="6"/>
    </row>
    <row r="1161" spans="5:5">
      <c r="E1161" s="6"/>
    </row>
    <row r="1162" spans="5:5">
      <c r="E1162" s="6"/>
    </row>
    <row r="1163" spans="5:5">
      <c r="E1163" s="6"/>
    </row>
    <row r="1164" spans="5:5">
      <c r="E1164" s="6"/>
    </row>
    <row r="1165" spans="5:5">
      <c r="E1165" s="6"/>
    </row>
    <row r="1166" spans="5:5">
      <c r="E1166" s="6"/>
    </row>
    <row r="1167" spans="5:5">
      <c r="E1167" s="6"/>
    </row>
    <row r="1168" spans="5:5">
      <c r="E1168" s="6"/>
    </row>
    <row r="1169" spans="5:5">
      <c r="E1169" s="6"/>
    </row>
    <row r="1170" spans="5:5">
      <c r="E1170" s="6"/>
    </row>
    <row r="1171" spans="5:5">
      <c r="E1171" s="6"/>
    </row>
    <row r="1172" spans="5:5">
      <c r="E1172" s="6"/>
    </row>
    <row r="1173" spans="5:5">
      <c r="E1173" s="6"/>
    </row>
    <row r="1174" spans="5:5">
      <c r="E1174" s="6"/>
    </row>
    <row r="1175" spans="5:5">
      <c r="E1175" s="6"/>
    </row>
    <row r="1176" spans="5:5">
      <c r="E1176" s="6"/>
    </row>
    <row r="1177" spans="5:5">
      <c r="E1177" s="6"/>
    </row>
    <row r="1178" spans="5:5">
      <c r="E1178" s="6"/>
    </row>
    <row r="1179" spans="5:5">
      <c r="E1179" s="6"/>
    </row>
    <row r="1180" spans="5:5">
      <c r="E1180" s="6"/>
    </row>
    <row r="1181" spans="5:5">
      <c r="E1181" s="6"/>
    </row>
    <row r="1182" spans="5:5">
      <c r="E1182" s="6"/>
    </row>
    <row r="1183" spans="5:5">
      <c r="E1183" s="6"/>
    </row>
    <row r="1184" spans="5:5">
      <c r="E1184" s="6"/>
    </row>
    <row r="1185" spans="5:5">
      <c r="E1185" s="6"/>
    </row>
    <row r="1186" spans="5:5">
      <c r="E1186" s="6"/>
    </row>
    <row r="1187" spans="5:5">
      <c r="E1187" s="6"/>
    </row>
    <row r="1188" spans="5:5">
      <c r="E1188" s="6"/>
    </row>
    <row r="1189" spans="5:5">
      <c r="E1189" s="6"/>
    </row>
    <row r="1190" spans="5:5">
      <c r="E1190" s="6"/>
    </row>
    <row r="1191" spans="5:5">
      <c r="E1191" s="6"/>
    </row>
    <row r="1192" spans="5:5">
      <c r="E1192" s="6"/>
    </row>
    <row r="1193" spans="5:5">
      <c r="E1193" s="6"/>
    </row>
    <row r="1194" spans="5:5">
      <c r="E1194" s="6"/>
    </row>
    <row r="1195" spans="5:5">
      <c r="E1195" s="6"/>
    </row>
    <row r="1196" spans="5:5">
      <c r="E1196" s="6"/>
    </row>
    <row r="1197" spans="5:5">
      <c r="E1197" s="6"/>
    </row>
    <row r="1198" spans="5:5">
      <c r="E1198" s="6"/>
    </row>
    <row r="1199" spans="5:5">
      <c r="E1199" s="6"/>
    </row>
    <row r="1200" spans="5:5">
      <c r="E1200" s="6"/>
    </row>
    <row r="1201" spans="5:5">
      <c r="E1201" s="6"/>
    </row>
    <row r="1202" spans="5:5">
      <c r="E1202" s="6"/>
    </row>
    <row r="1203" spans="5:5">
      <c r="E1203" s="6"/>
    </row>
    <row r="1204" spans="5:5">
      <c r="E1204" s="6"/>
    </row>
    <row r="1205" spans="5:5">
      <c r="E1205" s="6"/>
    </row>
    <row r="1206" spans="5:5">
      <c r="E1206" s="6"/>
    </row>
    <row r="1207" spans="5:5">
      <c r="E1207" s="6"/>
    </row>
    <row r="1208" spans="5:5">
      <c r="E1208" s="6"/>
    </row>
    <row r="1209" spans="5:5">
      <c r="E1209" s="6"/>
    </row>
    <row r="1210" spans="5:5">
      <c r="E1210" s="6"/>
    </row>
    <row r="1211" spans="5:5">
      <c r="E1211" s="6"/>
    </row>
    <row r="1212" spans="5:5">
      <c r="E1212" s="6"/>
    </row>
    <row r="1213" spans="5:5">
      <c r="E1213" s="6"/>
    </row>
    <row r="1214" spans="5:5">
      <c r="E1214" s="6"/>
    </row>
    <row r="1215" spans="5:5">
      <c r="E1215" s="6"/>
    </row>
    <row r="1216" spans="5:5">
      <c r="E1216" s="6"/>
    </row>
    <row r="1217" spans="5:5">
      <c r="E1217" s="6"/>
    </row>
    <row r="1218" spans="5:5">
      <c r="E1218" s="6"/>
    </row>
    <row r="1219" spans="5:5">
      <c r="E1219" s="6"/>
    </row>
    <row r="1220" spans="5:5">
      <c r="E1220" s="6"/>
    </row>
    <row r="1221" spans="5:5">
      <c r="E1221" s="6"/>
    </row>
    <row r="1222" spans="5:5">
      <c r="E1222" s="6"/>
    </row>
    <row r="1223" spans="5:5">
      <c r="E1223" s="6"/>
    </row>
    <row r="1224" spans="5:5">
      <c r="E1224" s="6"/>
    </row>
    <row r="1225" spans="5:5">
      <c r="E1225" s="6"/>
    </row>
    <row r="1226" spans="5:5">
      <c r="E1226" s="6"/>
    </row>
    <row r="1227" spans="5:5">
      <c r="E1227" s="6"/>
    </row>
    <row r="1228" spans="5:5">
      <c r="E1228" s="6"/>
    </row>
    <row r="1229" spans="5:5">
      <c r="E1229" s="6"/>
    </row>
    <row r="1230" spans="5:5">
      <c r="E1230" s="6"/>
    </row>
    <row r="1231" spans="5:5">
      <c r="E1231" s="6"/>
    </row>
    <row r="1232" spans="5:5">
      <c r="E1232" s="6"/>
    </row>
    <row r="1233" spans="5:5">
      <c r="E1233" s="6"/>
    </row>
    <row r="1234" spans="5:5">
      <c r="E1234" s="6"/>
    </row>
    <row r="1235" spans="5:5">
      <c r="E1235" s="6"/>
    </row>
    <row r="1236" spans="5:5">
      <c r="E1236" s="6"/>
    </row>
    <row r="1237" spans="5:5">
      <c r="E1237" s="6"/>
    </row>
    <row r="1238" spans="5:5">
      <c r="E1238" s="6"/>
    </row>
    <row r="1239" spans="5:5">
      <c r="E1239" s="6"/>
    </row>
    <row r="1240" spans="5:5">
      <c r="E1240" s="6"/>
    </row>
    <row r="1241" spans="5:5">
      <c r="E1241" s="6"/>
    </row>
    <row r="1242" spans="5:5">
      <c r="E1242" s="6"/>
    </row>
    <row r="1243" spans="5:5">
      <c r="E1243" s="6"/>
    </row>
    <row r="1244" spans="5:5">
      <c r="E1244" s="6"/>
    </row>
    <row r="1245" spans="5:5">
      <c r="E1245" s="6"/>
    </row>
    <row r="1246" spans="5:5">
      <c r="E1246" s="6"/>
    </row>
    <row r="1247" spans="5:5">
      <c r="E1247" s="6"/>
    </row>
    <row r="1248" spans="5:5">
      <c r="E1248" s="6"/>
    </row>
    <row r="1249" spans="5:5">
      <c r="E1249" s="6"/>
    </row>
    <row r="1250" spans="5:5">
      <c r="E1250" s="6"/>
    </row>
    <row r="1251" spans="5:5">
      <c r="E1251" s="6"/>
    </row>
    <row r="1252" spans="5:5">
      <c r="E1252" s="6"/>
    </row>
    <row r="1253" spans="5:5">
      <c r="E1253" s="6"/>
    </row>
    <row r="1254" spans="5:5">
      <c r="E1254" s="6"/>
    </row>
    <row r="1255" spans="5:5">
      <c r="E1255" s="6"/>
    </row>
    <row r="1256" spans="5:5">
      <c r="E1256" s="6"/>
    </row>
    <row r="1257" spans="5:5">
      <c r="E1257" s="6"/>
    </row>
    <row r="1258" spans="5:5">
      <c r="E1258" s="6"/>
    </row>
    <row r="1259" spans="5:5">
      <c r="E1259" s="6"/>
    </row>
    <row r="1260" spans="5:5">
      <c r="E1260" s="6"/>
    </row>
    <row r="1261" spans="5:5">
      <c r="E1261" s="6"/>
    </row>
    <row r="1262" spans="5:5">
      <c r="E1262" s="6"/>
    </row>
  </sheetData>
  <printOptions horizontalCentered="1"/>
  <pageMargins left="0.78740157480314965" right="0.78740157480314965" top="0.98425196850393704" bottom="0.98425196850393704" header="0.51181102362204722" footer="0.51181102362204722"/>
  <pageSetup scale="64" fitToHeight="14" orientation="portrait" horizontalDpi="360" verticalDpi="360" r:id="rId1"/>
  <headerFooter alignWithMargins="0">
    <oddFooter>&amp;LELMER EDGARDO LOPEZ ESCOBAR&amp;CPágina &amp;P&amp;R&amp;D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88" workbookViewId="0">
      <selection activeCell="K122" sqref="K122"/>
    </sheetView>
  </sheetViews>
  <sheetFormatPr baseColWidth="10" defaultRowHeight="12.75"/>
  <cols>
    <col min="2" max="2" width="66.85546875" bestFit="1" customWidth="1"/>
    <col min="8" max="8" width="11.42578125" style="26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26" t="s">
        <v>311</v>
      </c>
      <c r="I1" t="s">
        <v>312</v>
      </c>
    </row>
    <row r="2" spans="1:9" ht="12.7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26">
        <v>264.29000000000002</v>
      </c>
      <c r="I2" t="s">
        <v>315</v>
      </c>
    </row>
    <row r="3" spans="1:9" ht="12.7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21</v>
      </c>
      <c r="G3" t="s">
        <v>288</v>
      </c>
      <c r="H3" s="26">
        <v>364.29</v>
      </c>
      <c r="I3" t="s">
        <v>315</v>
      </c>
    </row>
    <row r="4" spans="1:9" ht="12.75" customHeight="1">
      <c r="A4" t="s">
        <v>12</v>
      </c>
      <c r="B4" t="s">
        <v>319</v>
      </c>
      <c r="C4" t="s">
        <v>320</v>
      </c>
      <c r="D4" t="s">
        <v>12</v>
      </c>
      <c r="E4" t="s">
        <v>59</v>
      </c>
      <c r="F4" t="s">
        <v>25</v>
      </c>
      <c r="G4" t="s">
        <v>67</v>
      </c>
      <c r="H4" s="26">
        <v>250</v>
      </c>
      <c r="I4" t="s">
        <v>315</v>
      </c>
    </row>
    <row r="5" spans="1:9" ht="12.75" customHeight="1">
      <c r="A5" t="s">
        <v>12</v>
      </c>
      <c r="B5" t="s">
        <v>319</v>
      </c>
      <c r="C5" t="s">
        <v>320</v>
      </c>
      <c r="D5" t="s">
        <v>17</v>
      </c>
      <c r="E5" t="s">
        <v>103</v>
      </c>
      <c r="F5" t="s">
        <v>17</v>
      </c>
      <c r="G5" t="s">
        <v>107</v>
      </c>
      <c r="H5" s="26">
        <v>200</v>
      </c>
      <c r="I5" t="s">
        <v>315</v>
      </c>
    </row>
    <row r="6" spans="1:9" ht="12.75" customHeight="1">
      <c r="A6" t="s">
        <v>12</v>
      </c>
      <c r="B6" t="s">
        <v>319</v>
      </c>
      <c r="C6" t="s">
        <v>320</v>
      </c>
      <c r="D6" t="s">
        <v>17</v>
      </c>
      <c r="E6" t="s">
        <v>103</v>
      </c>
      <c r="F6" t="s">
        <v>100</v>
      </c>
      <c r="G6" t="s">
        <v>121</v>
      </c>
      <c r="H6" s="26">
        <v>200</v>
      </c>
      <c r="I6" t="s">
        <v>315</v>
      </c>
    </row>
    <row r="7" spans="1:9" ht="12.75" customHeight="1">
      <c r="A7" t="s">
        <v>15</v>
      </c>
      <c r="B7" t="s">
        <v>321</v>
      </c>
      <c r="C7" t="s">
        <v>322</v>
      </c>
      <c r="D7" t="s">
        <v>17</v>
      </c>
      <c r="E7" t="s">
        <v>103</v>
      </c>
      <c r="F7" t="s">
        <v>8</v>
      </c>
      <c r="G7" t="s">
        <v>103</v>
      </c>
      <c r="H7" s="26">
        <v>489.02</v>
      </c>
      <c r="I7" t="s">
        <v>315</v>
      </c>
    </row>
    <row r="8" spans="1:9" ht="12.7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10</v>
      </c>
      <c r="G8" t="s">
        <v>104</v>
      </c>
      <c r="H8" s="26">
        <v>536.38</v>
      </c>
      <c r="I8" t="s">
        <v>315</v>
      </c>
    </row>
    <row r="9" spans="1:9" ht="12.7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12</v>
      </c>
      <c r="G9" t="s">
        <v>105</v>
      </c>
      <c r="H9" s="26">
        <v>321.83</v>
      </c>
      <c r="I9" t="s">
        <v>315</v>
      </c>
    </row>
    <row r="10" spans="1:9" ht="12.7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17</v>
      </c>
      <c r="G10" t="s">
        <v>107</v>
      </c>
      <c r="H10" s="26">
        <v>257.45999999999998</v>
      </c>
      <c r="I10" t="s">
        <v>315</v>
      </c>
    </row>
    <row r="11" spans="1:9" ht="12.7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19</v>
      </c>
      <c r="G11" t="s">
        <v>108</v>
      </c>
      <c r="H11" s="26">
        <v>262.82</v>
      </c>
      <c r="I11" t="s">
        <v>315</v>
      </c>
    </row>
    <row r="12" spans="1:9" ht="12.75" customHeight="1">
      <c r="A12" t="s">
        <v>15</v>
      </c>
      <c r="B12" t="s">
        <v>321</v>
      </c>
      <c r="C12" t="s">
        <v>322</v>
      </c>
      <c r="D12" t="s">
        <v>17</v>
      </c>
      <c r="E12" t="s">
        <v>103</v>
      </c>
      <c r="F12" t="s">
        <v>21</v>
      </c>
      <c r="G12" t="s">
        <v>109</v>
      </c>
      <c r="H12" s="26">
        <v>257.45999999999998</v>
      </c>
      <c r="I12" t="s">
        <v>315</v>
      </c>
    </row>
    <row r="13" spans="1:9" ht="12.75" customHeight="1">
      <c r="A13" t="s">
        <v>15</v>
      </c>
      <c r="B13" t="s">
        <v>321</v>
      </c>
      <c r="C13" t="s">
        <v>322</v>
      </c>
      <c r="D13" t="s">
        <v>17</v>
      </c>
      <c r="E13" t="s">
        <v>103</v>
      </c>
      <c r="F13" t="s">
        <v>25</v>
      </c>
      <c r="G13" t="s">
        <v>110</v>
      </c>
      <c r="H13" s="26">
        <v>219.95</v>
      </c>
      <c r="I13" t="s">
        <v>315</v>
      </c>
    </row>
    <row r="14" spans="1:9" ht="12.75" customHeight="1">
      <c r="A14" t="s">
        <v>15</v>
      </c>
      <c r="B14" t="s">
        <v>321</v>
      </c>
      <c r="C14" t="s">
        <v>322</v>
      </c>
      <c r="D14" t="s">
        <v>17</v>
      </c>
      <c r="E14" t="s">
        <v>103</v>
      </c>
      <c r="F14" t="s">
        <v>29</v>
      </c>
      <c r="G14" t="s">
        <v>112</v>
      </c>
      <c r="H14" s="26">
        <v>117.98</v>
      </c>
      <c r="I14" t="s">
        <v>315</v>
      </c>
    </row>
    <row r="15" spans="1:9" ht="12.75" customHeight="1">
      <c r="A15" t="s">
        <v>15</v>
      </c>
      <c r="B15" t="s">
        <v>321</v>
      </c>
      <c r="C15" t="s">
        <v>322</v>
      </c>
      <c r="D15" t="s">
        <v>17</v>
      </c>
      <c r="E15" t="s">
        <v>103</v>
      </c>
      <c r="F15" t="s">
        <v>31</v>
      </c>
      <c r="G15" t="s">
        <v>301</v>
      </c>
      <c r="H15" s="26">
        <v>236.01</v>
      </c>
      <c r="I15" t="s">
        <v>315</v>
      </c>
    </row>
    <row r="16" spans="1:9" ht="12.75" customHeight="1">
      <c r="A16" t="s">
        <v>15</v>
      </c>
      <c r="B16" t="s">
        <v>321</v>
      </c>
      <c r="C16" t="s">
        <v>322</v>
      </c>
      <c r="D16" t="s">
        <v>17</v>
      </c>
      <c r="E16" t="s">
        <v>103</v>
      </c>
      <c r="F16" t="s">
        <v>33</v>
      </c>
      <c r="G16" t="s">
        <v>113</v>
      </c>
      <c r="H16" s="26">
        <v>241.37</v>
      </c>
      <c r="I16" t="s">
        <v>315</v>
      </c>
    </row>
    <row r="17" spans="1:9" ht="12.75" customHeight="1">
      <c r="A17" t="s">
        <v>15</v>
      </c>
      <c r="B17" t="s">
        <v>321</v>
      </c>
      <c r="C17" t="s">
        <v>322</v>
      </c>
      <c r="D17" t="s">
        <v>17</v>
      </c>
      <c r="E17" t="s">
        <v>103</v>
      </c>
      <c r="F17" t="s">
        <v>37</v>
      </c>
      <c r="G17" t="s">
        <v>115</v>
      </c>
      <c r="H17" s="26">
        <v>200</v>
      </c>
      <c r="I17" t="s">
        <v>315</v>
      </c>
    </row>
    <row r="18" spans="1:9" ht="12.75" customHeight="1">
      <c r="A18" t="s">
        <v>15</v>
      </c>
      <c r="B18" t="s">
        <v>321</v>
      </c>
      <c r="C18" t="s">
        <v>322</v>
      </c>
      <c r="D18" t="s">
        <v>17</v>
      </c>
      <c r="E18" t="s">
        <v>103</v>
      </c>
      <c r="F18" t="s">
        <v>39</v>
      </c>
      <c r="G18" t="s">
        <v>116</v>
      </c>
      <c r="H18" s="26">
        <v>272.52</v>
      </c>
      <c r="I18" t="s">
        <v>315</v>
      </c>
    </row>
    <row r="19" spans="1:9" ht="12.75" customHeight="1">
      <c r="A19" t="s">
        <v>15</v>
      </c>
      <c r="B19" t="s">
        <v>321</v>
      </c>
      <c r="C19" t="s">
        <v>322</v>
      </c>
      <c r="D19" t="s">
        <v>17</v>
      </c>
      <c r="E19" t="s">
        <v>103</v>
      </c>
      <c r="F19" t="s">
        <v>41</v>
      </c>
      <c r="G19" t="s">
        <v>117</v>
      </c>
      <c r="H19" s="26">
        <v>115</v>
      </c>
      <c r="I19" t="s">
        <v>315</v>
      </c>
    </row>
    <row r="20" spans="1:9" ht="12.75" customHeight="1">
      <c r="A20" t="s">
        <v>15</v>
      </c>
      <c r="B20" t="s">
        <v>321</v>
      </c>
      <c r="C20" t="s">
        <v>322</v>
      </c>
      <c r="D20" t="s">
        <v>17</v>
      </c>
      <c r="E20" t="s">
        <v>103</v>
      </c>
      <c r="F20" t="s">
        <v>77</v>
      </c>
      <c r="G20" t="s">
        <v>119</v>
      </c>
      <c r="H20" s="26">
        <v>174.15</v>
      </c>
      <c r="I20" t="s">
        <v>315</v>
      </c>
    </row>
    <row r="21" spans="1:9" ht="12.75" customHeight="1">
      <c r="A21" t="s">
        <v>15</v>
      </c>
      <c r="B21" t="s">
        <v>321</v>
      </c>
      <c r="C21" t="s">
        <v>322</v>
      </c>
      <c r="D21" t="s">
        <v>17</v>
      </c>
      <c r="E21" t="s">
        <v>103</v>
      </c>
      <c r="F21" t="s">
        <v>100</v>
      </c>
      <c r="G21" t="s">
        <v>121</v>
      </c>
      <c r="H21" s="26">
        <v>295</v>
      </c>
      <c r="I21" t="s">
        <v>315</v>
      </c>
    </row>
    <row r="22" spans="1:9" ht="12.75" customHeight="1">
      <c r="A22" t="s">
        <v>15</v>
      </c>
      <c r="B22" t="s">
        <v>321</v>
      </c>
      <c r="C22" t="s">
        <v>322</v>
      </c>
      <c r="D22" t="s">
        <v>17</v>
      </c>
      <c r="E22" t="s">
        <v>103</v>
      </c>
      <c r="F22" t="s">
        <v>123</v>
      </c>
      <c r="G22" t="s">
        <v>124</v>
      </c>
      <c r="H22" s="26">
        <v>115.53</v>
      </c>
      <c r="I22" t="s">
        <v>315</v>
      </c>
    </row>
    <row r="23" spans="1:9" ht="12.75" customHeight="1">
      <c r="A23" t="s">
        <v>17</v>
      </c>
      <c r="B23" s="16" t="s">
        <v>323</v>
      </c>
      <c r="C23" t="s">
        <v>324</v>
      </c>
      <c r="D23" t="s">
        <v>19</v>
      </c>
      <c r="E23" t="s">
        <v>125</v>
      </c>
      <c r="F23" t="s">
        <v>25</v>
      </c>
      <c r="G23" t="s">
        <v>133</v>
      </c>
      <c r="H23" s="26">
        <v>40</v>
      </c>
      <c r="I23" t="s">
        <v>316</v>
      </c>
    </row>
    <row r="24" spans="1:9" ht="12.75" customHeight="1">
      <c r="A24" t="s">
        <v>17</v>
      </c>
      <c r="B24" s="16" t="s">
        <v>323</v>
      </c>
      <c r="C24" t="s">
        <v>324</v>
      </c>
      <c r="D24" t="s">
        <v>23</v>
      </c>
      <c r="E24" t="s">
        <v>156</v>
      </c>
      <c r="F24" t="s">
        <v>39</v>
      </c>
      <c r="G24" t="s">
        <v>172</v>
      </c>
      <c r="H24" s="26">
        <v>135</v>
      </c>
      <c r="I24" t="s">
        <v>315</v>
      </c>
    </row>
    <row r="25" spans="1:9" ht="12.75" customHeight="1">
      <c r="A25" t="s">
        <v>19</v>
      </c>
      <c r="B25" t="s">
        <v>325</v>
      </c>
      <c r="C25" t="s">
        <v>326</v>
      </c>
      <c r="D25" t="s">
        <v>19</v>
      </c>
      <c r="E25" t="s">
        <v>125</v>
      </c>
      <c r="F25" t="s">
        <v>25</v>
      </c>
      <c r="G25" t="s">
        <v>133</v>
      </c>
      <c r="H25" s="26">
        <v>167.89</v>
      </c>
      <c r="I25" t="s">
        <v>316</v>
      </c>
    </row>
    <row r="26" spans="1:9" ht="12.75" customHeight="1">
      <c r="A26" t="s">
        <v>19</v>
      </c>
      <c r="B26" t="s">
        <v>325</v>
      </c>
      <c r="C26" t="s">
        <v>326</v>
      </c>
      <c r="D26" t="s">
        <v>19</v>
      </c>
      <c r="E26" t="s">
        <v>125</v>
      </c>
      <c r="F26" t="s">
        <v>39</v>
      </c>
      <c r="G26" t="s">
        <v>140</v>
      </c>
      <c r="H26" s="26">
        <v>129.13999999999999</v>
      </c>
      <c r="I26" t="s">
        <v>315</v>
      </c>
    </row>
    <row r="27" spans="1:9" ht="12.75" customHeight="1">
      <c r="A27" t="s">
        <v>21</v>
      </c>
      <c r="B27" t="s">
        <v>327</v>
      </c>
      <c r="C27" t="s">
        <v>328</v>
      </c>
      <c r="D27" t="s">
        <v>19</v>
      </c>
      <c r="E27" t="s">
        <v>125</v>
      </c>
      <c r="F27" t="s">
        <v>8</v>
      </c>
      <c r="G27" t="s">
        <v>125</v>
      </c>
      <c r="H27" s="26">
        <v>100</v>
      </c>
      <c r="I27" t="s">
        <v>316</v>
      </c>
    </row>
    <row r="28" spans="1:9" ht="12.75" customHeight="1">
      <c r="A28" t="s">
        <v>21</v>
      </c>
      <c r="B28" t="s">
        <v>327</v>
      </c>
      <c r="C28" t="s">
        <v>328</v>
      </c>
      <c r="D28" t="s">
        <v>19</v>
      </c>
      <c r="E28" t="s">
        <v>125</v>
      </c>
      <c r="F28" t="s">
        <v>10</v>
      </c>
      <c r="G28" t="s">
        <v>126</v>
      </c>
      <c r="H28" s="26">
        <v>70</v>
      </c>
      <c r="I28" t="s">
        <v>315</v>
      </c>
    </row>
    <row r="29" spans="1:9" ht="12.75" customHeight="1">
      <c r="A29" t="s">
        <v>21</v>
      </c>
      <c r="B29" t="s">
        <v>327</v>
      </c>
      <c r="C29" t="s">
        <v>328</v>
      </c>
      <c r="D29" t="s">
        <v>19</v>
      </c>
      <c r="E29" t="s">
        <v>125</v>
      </c>
      <c r="F29" t="s">
        <v>15</v>
      </c>
      <c r="G29" t="s">
        <v>128</v>
      </c>
      <c r="H29" s="26">
        <v>100</v>
      </c>
      <c r="I29" t="s">
        <v>315</v>
      </c>
    </row>
    <row r="30" spans="1:9" ht="12.75" customHeight="1">
      <c r="A30" t="s">
        <v>21</v>
      </c>
      <c r="B30" t="s">
        <v>327</v>
      </c>
      <c r="C30" t="s">
        <v>328</v>
      </c>
      <c r="D30" t="s">
        <v>19</v>
      </c>
      <c r="E30" t="s">
        <v>125</v>
      </c>
      <c r="F30" t="s">
        <v>21</v>
      </c>
      <c r="G30" t="s">
        <v>131</v>
      </c>
      <c r="H30" s="26">
        <v>70</v>
      </c>
      <c r="I30" t="s">
        <v>316</v>
      </c>
    </row>
    <row r="31" spans="1:9" ht="12.75" customHeight="1">
      <c r="A31" t="s">
        <v>21</v>
      </c>
      <c r="B31" t="s">
        <v>327</v>
      </c>
      <c r="C31" t="s">
        <v>328</v>
      </c>
      <c r="D31" t="s">
        <v>19</v>
      </c>
      <c r="E31" t="s">
        <v>125</v>
      </c>
      <c r="F31" t="s">
        <v>25</v>
      </c>
      <c r="G31" t="s">
        <v>133</v>
      </c>
      <c r="H31" s="26">
        <v>100</v>
      </c>
      <c r="I31" t="s">
        <v>316</v>
      </c>
    </row>
    <row r="32" spans="1:9" ht="12.75" customHeight="1">
      <c r="A32" t="s">
        <v>21</v>
      </c>
      <c r="B32" t="s">
        <v>327</v>
      </c>
      <c r="C32" t="s">
        <v>328</v>
      </c>
      <c r="D32" t="s">
        <v>19</v>
      </c>
      <c r="E32" t="s">
        <v>125</v>
      </c>
      <c r="F32" t="s">
        <v>27</v>
      </c>
      <c r="G32" t="s">
        <v>134</v>
      </c>
      <c r="H32" s="26">
        <v>70</v>
      </c>
      <c r="I32" t="s">
        <v>315</v>
      </c>
    </row>
    <row r="33" spans="1:9" ht="12.75" customHeight="1">
      <c r="A33" t="s">
        <v>21</v>
      </c>
      <c r="B33" t="s">
        <v>327</v>
      </c>
      <c r="C33" t="s">
        <v>328</v>
      </c>
      <c r="D33" t="s">
        <v>19</v>
      </c>
      <c r="E33" t="s">
        <v>125</v>
      </c>
      <c r="F33" t="s">
        <v>31</v>
      </c>
      <c r="G33" t="s">
        <v>136</v>
      </c>
      <c r="H33" s="26">
        <v>70</v>
      </c>
      <c r="I33" t="s">
        <v>315</v>
      </c>
    </row>
    <row r="34" spans="1:9" ht="12.75" customHeight="1">
      <c r="A34" t="s">
        <v>21</v>
      </c>
      <c r="B34" t="s">
        <v>327</v>
      </c>
      <c r="C34" t="s">
        <v>328</v>
      </c>
      <c r="D34" t="s">
        <v>19</v>
      </c>
      <c r="E34" t="s">
        <v>125</v>
      </c>
      <c r="F34" t="s">
        <v>33</v>
      </c>
      <c r="G34" t="s">
        <v>137</v>
      </c>
      <c r="H34" s="26">
        <v>100</v>
      </c>
      <c r="I34" t="s">
        <v>315</v>
      </c>
    </row>
    <row r="35" spans="1:9" ht="12.75" customHeight="1">
      <c r="A35" t="s">
        <v>21</v>
      </c>
      <c r="B35" t="s">
        <v>327</v>
      </c>
      <c r="C35" t="s">
        <v>328</v>
      </c>
      <c r="D35" t="s">
        <v>19</v>
      </c>
      <c r="E35" t="s">
        <v>125</v>
      </c>
      <c r="F35" t="s">
        <v>39</v>
      </c>
      <c r="G35" t="s">
        <v>140</v>
      </c>
      <c r="H35" s="26">
        <v>70</v>
      </c>
      <c r="I35" t="s">
        <v>315</v>
      </c>
    </row>
    <row r="36" spans="1:9" ht="12.75" customHeight="1">
      <c r="A36" t="s">
        <v>23</v>
      </c>
      <c r="B36" t="s">
        <v>329</v>
      </c>
      <c r="C36" t="s">
        <v>330</v>
      </c>
      <c r="D36" t="s">
        <v>23</v>
      </c>
      <c r="E36" t="s">
        <v>156</v>
      </c>
      <c r="F36" t="s">
        <v>17</v>
      </c>
      <c r="G36" t="s">
        <v>161</v>
      </c>
      <c r="H36" s="26">
        <v>50</v>
      </c>
      <c r="I36" t="s">
        <v>315</v>
      </c>
    </row>
    <row r="37" spans="1:9" ht="12.75" customHeight="1">
      <c r="A37" t="s">
        <v>23</v>
      </c>
      <c r="B37" t="s">
        <v>329</v>
      </c>
      <c r="C37" t="s">
        <v>330</v>
      </c>
      <c r="D37" t="s">
        <v>23</v>
      </c>
      <c r="E37" t="s">
        <v>156</v>
      </c>
      <c r="F37" t="s">
        <v>19</v>
      </c>
      <c r="G37" t="s">
        <v>162</v>
      </c>
      <c r="H37" s="26">
        <v>50</v>
      </c>
      <c r="I37" t="s">
        <v>315</v>
      </c>
    </row>
    <row r="38" spans="1:9" ht="12.75" customHeight="1">
      <c r="A38" t="s">
        <v>23</v>
      </c>
      <c r="B38" t="s">
        <v>329</v>
      </c>
      <c r="C38" t="s">
        <v>330</v>
      </c>
      <c r="D38" t="s">
        <v>23</v>
      </c>
      <c r="E38" t="s">
        <v>156</v>
      </c>
      <c r="F38" t="s">
        <v>35</v>
      </c>
      <c r="G38" t="s">
        <v>170</v>
      </c>
      <c r="H38" s="26">
        <v>50</v>
      </c>
      <c r="I38" t="s">
        <v>315</v>
      </c>
    </row>
    <row r="39" spans="1:9" ht="12.75" customHeight="1">
      <c r="A39" t="s">
        <v>23</v>
      </c>
      <c r="B39" t="s">
        <v>329</v>
      </c>
      <c r="C39" t="s">
        <v>330</v>
      </c>
      <c r="D39" t="s">
        <v>23</v>
      </c>
      <c r="E39" t="s">
        <v>156</v>
      </c>
      <c r="F39" t="s">
        <v>39</v>
      </c>
      <c r="G39" t="s">
        <v>172</v>
      </c>
      <c r="H39" s="26">
        <v>50</v>
      </c>
      <c r="I39" t="s">
        <v>315</v>
      </c>
    </row>
    <row r="40" spans="1:9" ht="12.75" customHeight="1">
      <c r="A40" t="s">
        <v>23</v>
      </c>
      <c r="B40" t="s">
        <v>329</v>
      </c>
      <c r="C40" t="s">
        <v>330</v>
      </c>
      <c r="D40" t="s">
        <v>23</v>
      </c>
      <c r="E40" t="s">
        <v>156</v>
      </c>
      <c r="F40" t="s">
        <v>43</v>
      </c>
      <c r="G40" t="s">
        <v>173</v>
      </c>
      <c r="H40" s="26">
        <v>50</v>
      </c>
      <c r="I40" t="s">
        <v>315</v>
      </c>
    </row>
    <row r="41" spans="1:9" ht="12.75" customHeight="1">
      <c r="A41" t="s">
        <v>23</v>
      </c>
      <c r="B41" t="s">
        <v>329</v>
      </c>
      <c r="C41" t="s">
        <v>330</v>
      </c>
      <c r="D41" t="s">
        <v>23</v>
      </c>
      <c r="E41" t="s">
        <v>156</v>
      </c>
      <c r="F41" t="s">
        <v>77</v>
      </c>
      <c r="G41" t="s">
        <v>174</v>
      </c>
      <c r="H41" s="26">
        <v>50</v>
      </c>
      <c r="I41" t="s">
        <v>315</v>
      </c>
    </row>
    <row r="42" spans="1:9" ht="12.75" customHeight="1">
      <c r="A42" t="s">
        <v>25</v>
      </c>
      <c r="B42" t="s">
        <v>331</v>
      </c>
      <c r="C42" t="s">
        <v>332</v>
      </c>
      <c r="D42" t="s">
        <v>29</v>
      </c>
      <c r="E42" t="s">
        <v>234</v>
      </c>
      <c r="F42" t="s">
        <v>10</v>
      </c>
      <c r="G42" t="s">
        <v>235</v>
      </c>
      <c r="H42" s="26">
        <v>87.14</v>
      </c>
      <c r="I42" t="s">
        <v>316</v>
      </c>
    </row>
    <row r="43" spans="1:9" ht="12.75" customHeight="1">
      <c r="A43" t="s">
        <v>25</v>
      </c>
      <c r="B43" t="s">
        <v>331</v>
      </c>
      <c r="C43" t="s">
        <v>332</v>
      </c>
      <c r="D43" t="s">
        <v>29</v>
      </c>
      <c r="E43" t="s">
        <v>234</v>
      </c>
      <c r="F43" t="s">
        <v>12</v>
      </c>
      <c r="G43" t="s">
        <v>236</v>
      </c>
      <c r="H43" s="26">
        <v>197.37</v>
      </c>
      <c r="I43" t="s">
        <v>316</v>
      </c>
    </row>
    <row r="44" spans="1:9" ht="12.75" customHeight="1">
      <c r="A44" t="s">
        <v>25</v>
      </c>
      <c r="B44" t="s">
        <v>331</v>
      </c>
      <c r="C44" t="s">
        <v>332</v>
      </c>
      <c r="D44" t="s">
        <v>29</v>
      </c>
      <c r="E44" t="s">
        <v>234</v>
      </c>
      <c r="F44" t="s">
        <v>15</v>
      </c>
      <c r="G44" t="s">
        <v>237</v>
      </c>
      <c r="H44" s="26">
        <v>100</v>
      </c>
      <c r="I44" t="s">
        <v>315</v>
      </c>
    </row>
    <row r="45" spans="1:9" ht="12.75" customHeight="1">
      <c r="A45" t="s">
        <v>25</v>
      </c>
      <c r="B45" t="s">
        <v>331</v>
      </c>
      <c r="C45" t="s">
        <v>332</v>
      </c>
      <c r="D45" t="s">
        <v>29</v>
      </c>
      <c r="E45" t="s">
        <v>234</v>
      </c>
      <c r="F45" t="s">
        <v>17</v>
      </c>
      <c r="G45" t="s">
        <v>238</v>
      </c>
      <c r="H45" s="26">
        <v>100</v>
      </c>
      <c r="I45" t="s">
        <v>315</v>
      </c>
    </row>
    <row r="46" spans="1:9" ht="12.75" customHeight="1">
      <c r="A46" t="s">
        <v>25</v>
      </c>
      <c r="B46" t="s">
        <v>331</v>
      </c>
      <c r="C46" t="s">
        <v>332</v>
      </c>
      <c r="D46" t="s">
        <v>29</v>
      </c>
      <c r="E46" t="s">
        <v>234</v>
      </c>
      <c r="F46" t="s">
        <v>19</v>
      </c>
      <c r="G46" t="s">
        <v>239</v>
      </c>
      <c r="H46" s="26">
        <v>131.16999999999999</v>
      </c>
      <c r="I46" t="s">
        <v>316</v>
      </c>
    </row>
    <row r="47" spans="1:9" ht="12.75" customHeight="1">
      <c r="A47" t="s">
        <v>25</v>
      </c>
      <c r="B47" t="s">
        <v>331</v>
      </c>
      <c r="C47" t="s">
        <v>332</v>
      </c>
      <c r="D47" t="s">
        <v>29</v>
      </c>
      <c r="E47" t="s">
        <v>234</v>
      </c>
      <c r="F47" t="s">
        <v>21</v>
      </c>
      <c r="G47" t="s">
        <v>240</v>
      </c>
      <c r="H47" s="26">
        <v>97</v>
      </c>
      <c r="I47" t="s">
        <v>315</v>
      </c>
    </row>
    <row r="48" spans="1:9" ht="12.75" customHeight="1">
      <c r="A48" t="s">
        <v>25</v>
      </c>
      <c r="B48" t="s">
        <v>331</v>
      </c>
      <c r="C48" t="s">
        <v>332</v>
      </c>
      <c r="D48" t="s">
        <v>29</v>
      </c>
      <c r="E48" t="s">
        <v>234</v>
      </c>
      <c r="F48" t="s">
        <v>23</v>
      </c>
      <c r="G48" t="s">
        <v>241</v>
      </c>
      <c r="H48" s="26">
        <v>75</v>
      </c>
      <c r="I48" t="s">
        <v>315</v>
      </c>
    </row>
    <row r="49" spans="1:9" ht="12.75" customHeight="1">
      <c r="A49" t="s">
        <v>25</v>
      </c>
      <c r="B49" t="s">
        <v>331</v>
      </c>
      <c r="C49" t="s">
        <v>332</v>
      </c>
      <c r="D49" t="s">
        <v>29</v>
      </c>
      <c r="E49" t="s">
        <v>234</v>
      </c>
      <c r="F49" t="s">
        <v>25</v>
      </c>
      <c r="G49" t="s">
        <v>242</v>
      </c>
      <c r="H49" s="26">
        <v>75</v>
      </c>
      <c r="I49" t="s">
        <v>315</v>
      </c>
    </row>
    <row r="50" spans="1:9" ht="12.75" customHeight="1">
      <c r="A50" t="s">
        <v>25</v>
      </c>
      <c r="B50" t="s">
        <v>331</v>
      </c>
      <c r="C50" t="s">
        <v>332</v>
      </c>
      <c r="D50" t="s">
        <v>29</v>
      </c>
      <c r="E50" t="s">
        <v>234</v>
      </c>
      <c r="F50" t="s">
        <v>27</v>
      </c>
      <c r="G50" t="s">
        <v>243</v>
      </c>
      <c r="H50" s="26">
        <v>70</v>
      </c>
      <c r="I50" t="s">
        <v>316</v>
      </c>
    </row>
    <row r="51" spans="1:9" ht="12.75" customHeight="1">
      <c r="A51" t="s">
        <v>25</v>
      </c>
      <c r="B51" t="s">
        <v>331</v>
      </c>
      <c r="C51" t="s">
        <v>332</v>
      </c>
      <c r="D51" t="s">
        <v>29</v>
      </c>
      <c r="E51" t="s">
        <v>234</v>
      </c>
      <c r="F51" t="s">
        <v>29</v>
      </c>
      <c r="G51" t="s">
        <v>244</v>
      </c>
      <c r="H51" s="26">
        <v>58.77</v>
      </c>
      <c r="I51" t="s">
        <v>315</v>
      </c>
    </row>
    <row r="52" spans="1:9" ht="12.75" customHeight="1">
      <c r="A52" t="s">
        <v>25</v>
      </c>
      <c r="B52" t="s">
        <v>331</v>
      </c>
      <c r="C52" t="s">
        <v>332</v>
      </c>
      <c r="D52" t="s">
        <v>29</v>
      </c>
      <c r="E52" t="s">
        <v>234</v>
      </c>
      <c r="F52" t="s">
        <v>31</v>
      </c>
      <c r="G52" t="s">
        <v>245</v>
      </c>
      <c r="H52" s="26">
        <v>64</v>
      </c>
      <c r="I52" t="s">
        <v>315</v>
      </c>
    </row>
    <row r="53" spans="1:9" ht="12.75" customHeight="1">
      <c r="A53" t="s">
        <v>27</v>
      </c>
      <c r="B53" t="s">
        <v>333</v>
      </c>
      <c r="C53" t="s">
        <v>334</v>
      </c>
      <c r="D53" t="s">
        <v>29</v>
      </c>
      <c r="E53" t="s">
        <v>234</v>
      </c>
      <c r="F53" t="s">
        <v>12</v>
      </c>
      <c r="G53" t="s">
        <v>236</v>
      </c>
      <c r="H53" s="26">
        <v>700</v>
      </c>
      <c r="I53" t="s">
        <v>315</v>
      </c>
    </row>
    <row r="54" spans="1:9" ht="12.75" customHeight="1">
      <c r="A54" t="s">
        <v>27</v>
      </c>
      <c r="B54" t="s">
        <v>333</v>
      </c>
      <c r="C54" t="s">
        <v>334</v>
      </c>
      <c r="D54" t="s">
        <v>29</v>
      </c>
      <c r="E54" t="s">
        <v>234</v>
      </c>
      <c r="F54" t="s">
        <v>19</v>
      </c>
      <c r="G54" t="s">
        <v>239</v>
      </c>
      <c r="H54" s="26">
        <v>700</v>
      </c>
      <c r="I54" t="s">
        <v>316</v>
      </c>
    </row>
    <row r="55" spans="1:9" ht="12.75" customHeight="1">
      <c r="A55" t="s">
        <v>27</v>
      </c>
      <c r="B55" t="s">
        <v>333</v>
      </c>
      <c r="C55" t="s">
        <v>334</v>
      </c>
      <c r="D55" t="s">
        <v>29</v>
      </c>
      <c r="E55" t="s">
        <v>234</v>
      </c>
      <c r="F55" t="s">
        <v>21</v>
      </c>
      <c r="G55" t="s">
        <v>240</v>
      </c>
      <c r="H55" s="26">
        <v>700</v>
      </c>
      <c r="I55" t="s">
        <v>316</v>
      </c>
    </row>
    <row r="56" spans="1:9" ht="12.75" customHeight="1">
      <c r="A56" t="s">
        <v>27</v>
      </c>
      <c r="B56" t="s">
        <v>333</v>
      </c>
      <c r="C56" t="s">
        <v>334</v>
      </c>
      <c r="D56" t="s">
        <v>29</v>
      </c>
      <c r="E56" t="s">
        <v>234</v>
      </c>
      <c r="F56" t="s">
        <v>25</v>
      </c>
      <c r="G56" t="s">
        <v>242</v>
      </c>
      <c r="H56" s="26">
        <v>700</v>
      </c>
      <c r="I56" t="s">
        <v>315</v>
      </c>
    </row>
    <row r="57" spans="1:9" ht="12.75" customHeight="1">
      <c r="A57" t="s">
        <v>29</v>
      </c>
      <c r="B57" s="16" t="s">
        <v>335</v>
      </c>
      <c r="C57" t="s">
        <v>336</v>
      </c>
      <c r="D57" t="s">
        <v>29</v>
      </c>
      <c r="E57" t="s">
        <v>234</v>
      </c>
      <c r="F57" t="s">
        <v>10</v>
      </c>
      <c r="G57" t="s">
        <v>235</v>
      </c>
      <c r="H57" s="26">
        <v>250</v>
      </c>
      <c r="I57" t="s">
        <v>316</v>
      </c>
    </row>
    <row r="58" spans="1:9" ht="12.75" customHeight="1">
      <c r="A58" t="s">
        <v>29</v>
      </c>
      <c r="B58" s="16" t="s">
        <v>335</v>
      </c>
      <c r="C58" t="s">
        <v>336</v>
      </c>
      <c r="D58" t="s">
        <v>29</v>
      </c>
      <c r="E58" t="s">
        <v>234</v>
      </c>
      <c r="F58" t="s">
        <v>27</v>
      </c>
      <c r="G58" t="s">
        <v>243</v>
      </c>
      <c r="H58" s="26">
        <v>325</v>
      </c>
      <c r="I58" t="s">
        <v>316</v>
      </c>
    </row>
    <row r="59" spans="1:9" ht="12.75" customHeight="1">
      <c r="A59" t="s">
        <v>29</v>
      </c>
      <c r="B59" s="16" t="s">
        <v>335</v>
      </c>
      <c r="C59" t="s">
        <v>336</v>
      </c>
      <c r="D59" t="s">
        <v>29</v>
      </c>
      <c r="E59" t="s">
        <v>234</v>
      </c>
      <c r="F59" t="s">
        <v>29</v>
      </c>
      <c r="G59" t="s">
        <v>244</v>
      </c>
      <c r="H59" s="26">
        <v>400</v>
      </c>
      <c r="I59" t="s">
        <v>316</v>
      </c>
    </row>
    <row r="60" spans="1:9" ht="12.75" customHeight="1">
      <c r="A60" t="s">
        <v>29</v>
      </c>
      <c r="B60" s="16" t="s">
        <v>335</v>
      </c>
      <c r="C60" t="s">
        <v>336</v>
      </c>
      <c r="D60" t="s">
        <v>29</v>
      </c>
      <c r="E60" t="s">
        <v>234</v>
      </c>
      <c r="F60" t="s">
        <v>31</v>
      </c>
      <c r="G60" t="s">
        <v>245</v>
      </c>
      <c r="H60" s="26">
        <v>250</v>
      </c>
      <c r="I60" t="s">
        <v>315</v>
      </c>
    </row>
    <row r="61" spans="1:9" ht="12.75" customHeight="1">
      <c r="A61" t="s">
        <v>31</v>
      </c>
      <c r="B61" t="s">
        <v>337</v>
      </c>
      <c r="C61" t="s">
        <v>338</v>
      </c>
      <c r="D61" t="s">
        <v>33</v>
      </c>
      <c r="E61" t="s">
        <v>270</v>
      </c>
      <c r="F61" t="s">
        <v>8</v>
      </c>
      <c r="G61" t="s">
        <v>270</v>
      </c>
      <c r="H61" s="26">
        <v>361.58</v>
      </c>
      <c r="I61" t="s">
        <v>315</v>
      </c>
    </row>
    <row r="62" spans="1:9" ht="12.75" customHeight="1">
      <c r="A62" t="s">
        <v>31</v>
      </c>
      <c r="B62" t="s">
        <v>337</v>
      </c>
      <c r="C62" t="s">
        <v>338</v>
      </c>
      <c r="D62" t="s">
        <v>33</v>
      </c>
      <c r="E62" t="s">
        <v>270</v>
      </c>
      <c r="F62" t="s">
        <v>15</v>
      </c>
      <c r="G62" t="s">
        <v>273</v>
      </c>
      <c r="H62" s="26">
        <v>232.96</v>
      </c>
      <c r="I62" t="s">
        <v>315</v>
      </c>
    </row>
    <row r="63" spans="1:9" ht="12.75" customHeight="1">
      <c r="A63" t="s">
        <v>31</v>
      </c>
      <c r="B63" t="s">
        <v>337</v>
      </c>
      <c r="C63" t="s">
        <v>338</v>
      </c>
      <c r="D63" t="s">
        <v>33</v>
      </c>
      <c r="E63" t="s">
        <v>270</v>
      </c>
      <c r="F63" t="s">
        <v>17</v>
      </c>
      <c r="G63" t="s">
        <v>274</v>
      </c>
      <c r="H63" s="26">
        <v>106.51</v>
      </c>
      <c r="I63" t="s">
        <v>316</v>
      </c>
    </row>
    <row r="64" spans="1:9" ht="12.75" customHeight="1">
      <c r="A64" t="s">
        <v>31</v>
      </c>
      <c r="B64" t="s">
        <v>337</v>
      </c>
      <c r="C64" t="s">
        <v>338</v>
      </c>
      <c r="D64" t="s">
        <v>33</v>
      </c>
      <c r="E64" t="s">
        <v>270</v>
      </c>
      <c r="F64" t="s">
        <v>21</v>
      </c>
      <c r="G64" t="s">
        <v>276</v>
      </c>
      <c r="H64" s="26">
        <v>139.02000000000001</v>
      </c>
      <c r="I64" t="s">
        <v>315</v>
      </c>
    </row>
    <row r="65" spans="1:9" ht="12.75" customHeight="1">
      <c r="A65" t="s">
        <v>31</v>
      </c>
      <c r="B65" t="s">
        <v>337</v>
      </c>
      <c r="C65" t="s">
        <v>338</v>
      </c>
      <c r="D65" t="s">
        <v>33</v>
      </c>
      <c r="E65" t="s">
        <v>270</v>
      </c>
      <c r="F65" t="s">
        <v>23</v>
      </c>
      <c r="G65" t="s">
        <v>243</v>
      </c>
      <c r="H65" s="26">
        <v>175</v>
      </c>
      <c r="I65" t="s">
        <v>316</v>
      </c>
    </row>
    <row r="66" spans="1:9" ht="12.75" customHeight="1">
      <c r="A66" t="s">
        <v>31</v>
      </c>
      <c r="B66" t="s">
        <v>337</v>
      </c>
      <c r="C66" t="s">
        <v>338</v>
      </c>
      <c r="D66" t="s">
        <v>33</v>
      </c>
      <c r="E66" t="s">
        <v>270</v>
      </c>
      <c r="F66" t="s">
        <v>25</v>
      </c>
      <c r="G66" t="s">
        <v>277</v>
      </c>
      <c r="H66" s="26">
        <v>137</v>
      </c>
      <c r="I66" t="s">
        <v>316</v>
      </c>
    </row>
    <row r="67" spans="1:9" ht="12.75" customHeight="1">
      <c r="A67" t="s">
        <v>31</v>
      </c>
      <c r="B67" t="s">
        <v>337</v>
      </c>
      <c r="C67" t="s">
        <v>338</v>
      </c>
      <c r="D67" t="s">
        <v>33</v>
      </c>
      <c r="E67" t="s">
        <v>270</v>
      </c>
      <c r="F67" t="s">
        <v>29</v>
      </c>
      <c r="G67" t="s">
        <v>279</v>
      </c>
      <c r="H67" s="26">
        <v>133.76</v>
      </c>
      <c r="I67" t="s">
        <v>316</v>
      </c>
    </row>
    <row r="68" spans="1:9" ht="12.75" customHeight="1">
      <c r="A68" t="s">
        <v>31</v>
      </c>
      <c r="B68" t="s">
        <v>337</v>
      </c>
      <c r="C68" t="s">
        <v>338</v>
      </c>
      <c r="D68" t="s">
        <v>33</v>
      </c>
      <c r="E68" t="s">
        <v>270</v>
      </c>
      <c r="F68" t="s">
        <v>31</v>
      </c>
      <c r="G68" t="s">
        <v>280</v>
      </c>
      <c r="H68" s="26">
        <v>123.6</v>
      </c>
      <c r="I68" t="s">
        <v>316</v>
      </c>
    </row>
    <row r="69" spans="1:9" ht="12.75" customHeight="1">
      <c r="A69" t="s">
        <v>31</v>
      </c>
      <c r="B69" t="s">
        <v>337</v>
      </c>
      <c r="C69" t="s">
        <v>338</v>
      </c>
      <c r="D69" t="s">
        <v>33</v>
      </c>
      <c r="E69" t="s">
        <v>270</v>
      </c>
      <c r="F69" t="s">
        <v>33</v>
      </c>
      <c r="G69" t="s">
        <v>281</v>
      </c>
      <c r="H69" s="26">
        <v>104.53</v>
      </c>
      <c r="I69" t="s">
        <v>316</v>
      </c>
    </row>
    <row r="70" spans="1:9" ht="12.75" customHeight="1">
      <c r="A70" t="s">
        <v>33</v>
      </c>
      <c r="B70" t="s">
        <v>339</v>
      </c>
      <c r="C70" t="s">
        <v>340</v>
      </c>
      <c r="D70" t="s">
        <v>33</v>
      </c>
      <c r="E70" t="s">
        <v>270</v>
      </c>
      <c r="F70" t="s">
        <v>8</v>
      </c>
      <c r="G70" t="s">
        <v>270</v>
      </c>
      <c r="H70" s="26">
        <v>361.58</v>
      </c>
      <c r="I70" t="s">
        <v>315</v>
      </c>
    </row>
    <row r="71" spans="1:9" ht="12.75" customHeight="1">
      <c r="A71" t="s">
        <v>33</v>
      </c>
      <c r="B71" t="s">
        <v>339</v>
      </c>
      <c r="C71" t="s">
        <v>340</v>
      </c>
      <c r="D71" t="s">
        <v>33</v>
      </c>
      <c r="E71" t="s">
        <v>270</v>
      </c>
      <c r="F71" t="s">
        <v>10</v>
      </c>
      <c r="G71" t="s">
        <v>271</v>
      </c>
      <c r="H71" s="26">
        <v>235.64</v>
      </c>
      <c r="I71" t="s">
        <v>315</v>
      </c>
    </row>
    <row r="72" spans="1:9" ht="12.75" customHeight="1">
      <c r="A72" t="s">
        <v>33</v>
      </c>
      <c r="B72" t="s">
        <v>339</v>
      </c>
      <c r="C72" t="s">
        <v>340</v>
      </c>
      <c r="D72" t="s">
        <v>33</v>
      </c>
      <c r="E72" t="s">
        <v>270</v>
      </c>
      <c r="F72" t="s">
        <v>21</v>
      </c>
      <c r="G72" t="s">
        <v>276</v>
      </c>
      <c r="H72" s="26">
        <v>149.87</v>
      </c>
      <c r="I72" t="s">
        <v>316</v>
      </c>
    </row>
    <row r="73" spans="1:9" ht="12.75" customHeight="1">
      <c r="A73" t="s">
        <v>35</v>
      </c>
      <c r="B73" s="16" t="s">
        <v>341</v>
      </c>
      <c r="C73" t="s">
        <v>342</v>
      </c>
      <c r="D73" t="s">
        <v>25</v>
      </c>
      <c r="E73" t="s">
        <v>178</v>
      </c>
      <c r="F73" t="s">
        <v>21</v>
      </c>
      <c r="G73" t="s">
        <v>184</v>
      </c>
      <c r="H73" s="26">
        <v>252.19</v>
      </c>
      <c r="I73" t="s">
        <v>315</v>
      </c>
    </row>
    <row r="74" spans="1:9" ht="12.75" customHeight="1">
      <c r="A74" t="s">
        <v>35</v>
      </c>
      <c r="B74" s="16" t="s">
        <v>341</v>
      </c>
      <c r="C74" t="s">
        <v>342</v>
      </c>
      <c r="D74" t="s">
        <v>25</v>
      </c>
      <c r="E74" t="s">
        <v>178</v>
      </c>
      <c r="F74" t="s">
        <v>23</v>
      </c>
      <c r="G74" t="s">
        <v>185</v>
      </c>
      <c r="H74" s="26">
        <v>156.31</v>
      </c>
      <c r="I74" t="s">
        <v>315</v>
      </c>
    </row>
    <row r="75" spans="1:9" ht="12.75" customHeight="1">
      <c r="A75" t="s">
        <v>35</v>
      </c>
      <c r="B75" s="16" t="s">
        <v>341</v>
      </c>
      <c r="C75" t="s">
        <v>342</v>
      </c>
      <c r="D75" t="s">
        <v>25</v>
      </c>
      <c r="E75" t="s">
        <v>178</v>
      </c>
      <c r="F75" t="s">
        <v>25</v>
      </c>
      <c r="G75" t="s">
        <v>186</v>
      </c>
      <c r="H75" s="26">
        <v>212.18</v>
      </c>
      <c r="I75" t="s">
        <v>315</v>
      </c>
    </row>
    <row r="76" spans="1:9" ht="12.75" customHeight="1">
      <c r="A76" t="s">
        <v>35</v>
      </c>
      <c r="B76" s="16" t="s">
        <v>341</v>
      </c>
      <c r="C76" t="s">
        <v>342</v>
      </c>
      <c r="D76" t="s">
        <v>25</v>
      </c>
      <c r="E76" t="s">
        <v>178</v>
      </c>
      <c r="F76" t="s">
        <v>215</v>
      </c>
      <c r="G76" t="s">
        <v>216</v>
      </c>
      <c r="H76" s="26">
        <v>140.35</v>
      </c>
      <c r="I76" t="s">
        <v>315</v>
      </c>
    </row>
    <row r="77" spans="1:9" ht="12.75" customHeight="1">
      <c r="A77" t="s">
        <v>37</v>
      </c>
      <c r="B77" t="s">
        <v>343</v>
      </c>
      <c r="C77" t="s">
        <v>344</v>
      </c>
      <c r="D77" t="s">
        <v>27</v>
      </c>
      <c r="E77" t="s">
        <v>221</v>
      </c>
      <c r="F77" t="s">
        <v>12</v>
      </c>
      <c r="G77" t="s">
        <v>297</v>
      </c>
      <c r="H77" s="26">
        <v>65</v>
      </c>
      <c r="I77" t="s">
        <v>315</v>
      </c>
    </row>
    <row r="78" spans="1:9" ht="12.75" customHeight="1">
      <c r="A78" t="s">
        <v>37</v>
      </c>
      <c r="B78" t="s">
        <v>343</v>
      </c>
      <c r="C78" t="s">
        <v>344</v>
      </c>
      <c r="D78" t="s">
        <v>27</v>
      </c>
      <c r="E78" t="s">
        <v>221</v>
      </c>
      <c r="F78" t="s">
        <v>21</v>
      </c>
      <c r="G78" t="s">
        <v>227</v>
      </c>
      <c r="H78" s="26">
        <v>65</v>
      </c>
      <c r="I78" t="s">
        <v>315</v>
      </c>
    </row>
    <row r="79" spans="1:9" ht="12.75" customHeight="1">
      <c r="A79" t="s">
        <v>37</v>
      </c>
      <c r="B79" t="s">
        <v>343</v>
      </c>
      <c r="C79" t="s">
        <v>344</v>
      </c>
      <c r="D79" t="s">
        <v>27</v>
      </c>
      <c r="E79" t="s">
        <v>221</v>
      </c>
      <c r="F79" t="s">
        <v>31</v>
      </c>
      <c r="G79" t="s">
        <v>231</v>
      </c>
      <c r="H79" s="26">
        <v>103.63</v>
      </c>
      <c r="I79" t="s">
        <v>315</v>
      </c>
    </row>
    <row r="80" spans="1:9" ht="12.75" customHeight="1">
      <c r="A80" t="s">
        <v>37</v>
      </c>
      <c r="B80" t="s">
        <v>343</v>
      </c>
      <c r="C80" t="s">
        <v>344</v>
      </c>
      <c r="D80" t="s">
        <v>27</v>
      </c>
      <c r="E80" t="s">
        <v>221</v>
      </c>
      <c r="F80" t="s">
        <v>33</v>
      </c>
      <c r="G80" t="s">
        <v>298</v>
      </c>
      <c r="H80" s="26">
        <v>65</v>
      </c>
      <c r="I80" t="s">
        <v>315</v>
      </c>
    </row>
    <row r="81" spans="1:9" ht="12.75" customHeight="1">
      <c r="A81" t="s">
        <v>37</v>
      </c>
      <c r="B81" t="s">
        <v>343</v>
      </c>
      <c r="C81" t="s">
        <v>344</v>
      </c>
      <c r="D81" t="s">
        <v>27</v>
      </c>
      <c r="E81" t="s">
        <v>221</v>
      </c>
      <c r="F81" t="s">
        <v>35</v>
      </c>
      <c r="G81" t="s">
        <v>165</v>
      </c>
      <c r="H81" s="26">
        <v>65</v>
      </c>
      <c r="I81" t="s">
        <v>315</v>
      </c>
    </row>
    <row r="82" spans="1:9" ht="12.75" customHeight="1">
      <c r="A82" t="s">
        <v>37</v>
      </c>
      <c r="B82" t="s">
        <v>343</v>
      </c>
      <c r="C82" t="s">
        <v>344</v>
      </c>
      <c r="D82" t="s">
        <v>27</v>
      </c>
      <c r="E82" t="s">
        <v>221</v>
      </c>
      <c r="F82" t="s">
        <v>39</v>
      </c>
      <c r="G82" t="s">
        <v>233</v>
      </c>
      <c r="H82" s="26">
        <v>65</v>
      </c>
      <c r="I82" t="s">
        <v>315</v>
      </c>
    </row>
    <row r="83" spans="1:9" ht="12.75" customHeight="1">
      <c r="A83" t="s">
        <v>39</v>
      </c>
      <c r="B83" s="16" t="s">
        <v>345</v>
      </c>
      <c r="C83" t="s">
        <v>346</v>
      </c>
      <c r="D83" t="s">
        <v>8</v>
      </c>
      <c r="E83" t="s">
        <v>9</v>
      </c>
      <c r="F83" t="s">
        <v>77</v>
      </c>
      <c r="G83" t="s">
        <v>45</v>
      </c>
      <c r="H83" s="26">
        <v>249.34</v>
      </c>
      <c r="I83" t="s">
        <v>316</v>
      </c>
    </row>
    <row r="84" spans="1:9" ht="12.75" customHeight="1">
      <c r="A84" t="s">
        <v>39</v>
      </c>
      <c r="B84" s="16" t="s">
        <v>345</v>
      </c>
      <c r="C84" t="s">
        <v>346</v>
      </c>
      <c r="D84" t="s">
        <v>15</v>
      </c>
      <c r="E84" t="s">
        <v>80</v>
      </c>
      <c r="F84" t="s">
        <v>23</v>
      </c>
      <c r="G84" t="s">
        <v>87</v>
      </c>
      <c r="H84" s="26">
        <v>300</v>
      </c>
      <c r="I84" t="s">
        <v>315</v>
      </c>
    </row>
    <row r="85" spans="1:9" ht="12.75" customHeight="1">
      <c r="A85" t="s">
        <v>39</v>
      </c>
      <c r="B85" s="16" t="s">
        <v>345</v>
      </c>
      <c r="C85" t="s">
        <v>346</v>
      </c>
      <c r="D85" t="s">
        <v>15</v>
      </c>
      <c r="E85" t="s">
        <v>80</v>
      </c>
      <c r="F85" t="s">
        <v>29</v>
      </c>
      <c r="G85" t="s">
        <v>90</v>
      </c>
      <c r="H85" s="26">
        <v>300</v>
      </c>
      <c r="I85" t="s">
        <v>316</v>
      </c>
    </row>
    <row r="86" spans="1:9" ht="12.75" customHeight="1">
      <c r="A86" t="s">
        <v>39</v>
      </c>
      <c r="B86" s="16" t="s">
        <v>345</v>
      </c>
      <c r="C86" t="s">
        <v>346</v>
      </c>
      <c r="D86" t="s">
        <v>15</v>
      </c>
      <c r="E86" t="s">
        <v>80</v>
      </c>
      <c r="F86" t="s">
        <v>39</v>
      </c>
      <c r="G86" t="s">
        <v>95</v>
      </c>
      <c r="H86" s="26">
        <v>300</v>
      </c>
      <c r="I86" t="s">
        <v>316</v>
      </c>
    </row>
    <row r="87" spans="1:9" ht="12.75" customHeight="1">
      <c r="A87" t="s">
        <v>41</v>
      </c>
      <c r="B87" t="s">
        <v>347</v>
      </c>
      <c r="C87" t="s">
        <v>348</v>
      </c>
      <c r="D87" t="s">
        <v>35</v>
      </c>
      <c r="E87" t="s">
        <v>282</v>
      </c>
      <c r="F87" t="s">
        <v>10</v>
      </c>
      <c r="G87" t="s">
        <v>284</v>
      </c>
      <c r="H87" s="26">
        <v>187</v>
      </c>
      <c r="I87" t="s">
        <v>316</v>
      </c>
    </row>
    <row r="88" spans="1:9" ht="12.75" customHeight="1">
      <c r="A88" t="s">
        <v>41</v>
      </c>
      <c r="B88" t="s">
        <v>347</v>
      </c>
      <c r="C88" t="s">
        <v>348</v>
      </c>
      <c r="D88" t="s">
        <v>35</v>
      </c>
      <c r="E88" t="s">
        <v>282</v>
      </c>
      <c r="F88" t="s">
        <v>15</v>
      </c>
      <c r="G88" t="s">
        <v>269</v>
      </c>
      <c r="H88" s="26">
        <v>117</v>
      </c>
      <c r="I88" t="s">
        <v>316</v>
      </c>
    </row>
    <row r="89" spans="1:9" ht="12.75" customHeight="1">
      <c r="A89" t="s">
        <v>41</v>
      </c>
      <c r="B89" t="s">
        <v>347</v>
      </c>
      <c r="C89" t="s">
        <v>348</v>
      </c>
      <c r="D89" t="s">
        <v>35</v>
      </c>
      <c r="E89" t="s">
        <v>282</v>
      </c>
      <c r="F89" t="s">
        <v>17</v>
      </c>
      <c r="G89" t="s">
        <v>286</v>
      </c>
      <c r="H89" s="26">
        <v>167</v>
      </c>
      <c r="I89" t="s">
        <v>316</v>
      </c>
    </row>
    <row r="90" spans="1:9" ht="12.75" customHeight="1">
      <c r="A90" t="s">
        <v>41</v>
      </c>
      <c r="B90" t="s">
        <v>347</v>
      </c>
      <c r="C90" t="s">
        <v>348</v>
      </c>
      <c r="D90" t="s">
        <v>35</v>
      </c>
      <c r="E90" t="s">
        <v>282</v>
      </c>
      <c r="F90" t="s">
        <v>19</v>
      </c>
      <c r="G90" t="s">
        <v>287</v>
      </c>
      <c r="H90" s="26">
        <v>147</v>
      </c>
      <c r="I90" t="s">
        <v>316</v>
      </c>
    </row>
    <row r="91" spans="1:9" ht="12.75" customHeight="1">
      <c r="A91" t="s">
        <v>41</v>
      </c>
      <c r="B91" t="s">
        <v>347</v>
      </c>
      <c r="C91" t="s">
        <v>348</v>
      </c>
      <c r="D91" t="s">
        <v>35</v>
      </c>
      <c r="E91" t="s">
        <v>282</v>
      </c>
      <c r="F91" t="s">
        <v>21</v>
      </c>
      <c r="G91" t="s">
        <v>288</v>
      </c>
      <c r="H91" s="26">
        <v>60</v>
      </c>
      <c r="I91" t="s">
        <v>315</v>
      </c>
    </row>
    <row r="92" spans="1:9" ht="12.75" customHeight="1">
      <c r="A92" t="s">
        <v>41</v>
      </c>
      <c r="B92" t="s">
        <v>347</v>
      </c>
      <c r="C92" t="s">
        <v>348</v>
      </c>
      <c r="D92" t="s">
        <v>35</v>
      </c>
      <c r="E92" t="s">
        <v>282</v>
      </c>
      <c r="F92" t="s">
        <v>23</v>
      </c>
      <c r="G92" t="s">
        <v>289</v>
      </c>
      <c r="H92" s="26">
        <v>147</v>
      </c>
      <c r="I92" t="s">
        <v>316</v>
      </c>
    </row>
    <row r="93" spans="1:9" ht="12.75" customHeight="1">
      <c r="A93" t="s">
        <v>41</v>
      </c>
      <c r="B93" t="s">
        <v>347</v>
      </c>
      <c r="C93" t="s">
        <v>348</v>
      </c>
      <c r="D93" t="s">
        <v>35</v>
      </c>
      <c r="E93" t="s">
        <v>282</v>
      </c>
      <c r="F93" t="s">
        <v>25</v>
      </c>
      <c r="G93" t="s">
        <v>290</v>
      </c>
      <c r="H93" s="26">
        <v>147</v>
      </c>
      <c r="I93" t="s">
        <v>316</v>
      </c>
    </row>
    <row r="94" spans="1:9" ht="12.75" customHeight="1">
      <c r="A94" t="s">
        <v>43</v>
      </c>
      <c r="B94" t="s">
        <v>349</v>
      </c>
      <c r="C94" t="s">
        <v>350</v>
      </c>
      <c r="D94" t="s">
        <v>29</v>
      </c>
      <c r="E94" t="s">
        <v>234</v>
      </c>
      <c r="F94" t="s">
        <v>8</v>
      </c>
      <c r="G94" t="s">
        <v>234</v>
      </c>
      <c r="H94" s="26">
        <v>225.63</v>
      </c>
      <c r="I94" t="s">
        <v>315</v>
      </c>
    </row>
    <row r="95" spans="1:9" ht="12.75" customHeight="1">
      <c r="A95" t="s">
        <v>43</v>
      </c>
      <c r="B95" t="s">
        <v>349</v>
      </c>
      <c r="C95" t="s">
        <v>350</v>
      </c>
      <c r="D95" t="s">
        <v>29</v>
      </c>
      <c r="E95" t="s">
        <v>234</v>
      </c>
      <c r="F95" t="s">
        <v>15</v>
      </c>
      <c r="G95" t="s">
        <v>237</v>
      </c>
      <c r="H95" s="26">
        <v>225</v>
      </c>
      <c r="I95" t="s">
        <v>315</v>
      </c>
    </row>
    <row r="96" spans="1:9" ht="12.75" customHeight="1">
      <c r="A96" t="s">
        <v>43</v>
      </c>
      <c r="B96" t="s">
        <v>349</v>
      </c>
      <c r="C96" t="s">
        <v>350</v>
      </c>
      <c r="D96" t="s">
        <v>29</v>
      </c>
      <c r="E96" t="s">
        <v>234</v>
      </c>
      <c r="F96" t="s">
        <v>17</v>
      </c>
      <c r="G96" t="s">
        <v>238</v>
      </c>
      <c r="H96" s="26">
        <v>225.63</v>
      </c>
      <c r="I96" t="s">
        <v>315</v>
      </c>
    </row>
    <row r="97" spans="1:9" ht="12.75" customHeight="1">
      <c r="A97" t="s">
        <v>43</v>
      </c>
      <c r="B97" t="s">
        <v>349</v>
      </c>
      <c r="C97" t="s">
        <v>350</v>
      </c>
      <c r="D97" t="s">
        <v>29</v>
      </c>
      <c r="E97" t="s">
        <v>234</v>
      </c>
      <c r="F97" t="s">
        <v>23</v>
      </c>
      <c r="G97" t="s">
        <v>241</v>
      </c>
      <c r="H97" s="26">
        <v>225</v>
      </c>
      <c r="I97" t="s">
        <v>316</v>
      </c>
    </row>
    <row r="98" spans="1:9" ht="12.75" customHeight="1">
      <c r="A98" t="s">
        <v>77</v>
      </c>
      <c r="B98" s="16" t="s">
        <v>351</v>
      </c>
      <c r="C98" t="s">
        <v>352</v>
      </c>
      <c r="D98" t="s">
        <v>23</v>
      </c>
      <c r="E98" t="s">
        <v>156</v>
      </c>
      <c r="F98" t="s">
        <v>35</v>
      </c>
      <c r="G98" t="s">
        <v>170</v>
      </c>
      <c r="H98" s="26">
        <v>60</v>
      </c>
      <c r="I98" t="s">
        <v>316</v>
      </c>
    </row>
    <row r="99" spans="1:9" ht="12.75" customHeight="1">
      <c r="A99" t="s">
        <v>77</v>
      </c>
      <c r="B99" s="16" t="s">
        <v>351</v>
      </c>
      <c r="C99" t="s">
        <v>352</v>
      </c>
      <c r="D99" t="s">
        <v>27</v>
      </c>
      <c r="E99" t="s">
        <v>221</v>
      </c>
      <c r="F99" t="s">
        <v>21</v>
      </c>
      <c r="G99" t="s">
        <v>227</v>
      </c>
      <c r="H99" s="26">
        <v>60</v>
      </c>
      <c r="I99" t="s">
        <v>315</v>
      </c>
    </row>
    <row r="100" spans="1:9" ht="12.75" customHeight="1">
      <c r="A100" t="s">
        <v>78</v>
      </c>
      <c r="B100" s="16" t="s">
        <v>353</v>
      </c>
      <c r="C100" t="s">
        <v>354</v>
      </c>
      <c r="D100" t="s">
        <v>21</v>
      </c>
      <c r="E100" t="s">
        <v>141</v>
      </c>
      <c r="F100" t="s">
        <v>12</v>
      </c>
      <c r="G100" t="s">
        <v>143</v>
      </c>
      <c r="H100" s="26">
        <v>473.19</v>
      </c>
      <c r="I100" t="s">
        <v>315</v>
      </c>
    </row>
    <row r="101" spans="1:9" ht="12.75" customHeight="1">
      <c r="A101" t="s">
        <v>78</v>
      </c>
      <c r="B101" s="16" t="s">
        <v>353</v>
      </c>
      <c r="C101" t="s">
        <v>354</v>
      </c>
      <c r="D101" t="s">
        <v>21</v>
      </c>
      <c r="E101" t="s">
        <v>141</v>
      </c>
      <c r="F101" t="s">
        <v>15</v>
      </c>
      <c r="G101" t="s">
        <v>144</v>
      </c>
      <c r="H101" s="26">
        <v>963.8</v>
      </c>
      <c r="I101" t="s">
        <v>315</v>
      </c>
    </row>
    <row r="102" spans="1:9" ht="12.75" customHeight="1">
      <c r="A102" t="s">
        <v>78</v>
      </c>
      <c r="B102" s="16" t="s">
        <v>353</v>
      </c>
      <c r="C102" t="s">
        <v>354</v>
      </c>
      <c r="D102" t="s">
        <v>21</v>
      </c>
      <c r="E102" t="s">
        <v>141</v>
      </c>
      <c r="F102" t="s">
        <v>19</v>
      </c>
      <c r="G102" t="s">
        <v>146</v>
      </c>
      <c r="H102" s="26">
        <v>361.14</v>
      </c>
      <c r="I102" t="s">
        <v>315</v>
      </c>
    </row>
    <row r="103" spans="1:9" ht="12.75" customHeight="1">
      <c r="A103" t="s">
        <v>78</v>
      </c>
      <c r="B103" s="16" t="s">
        <v>353</v>
      </c>
      <c r="C103" t="s">
        <v>354</v>
      </c>
      <c r="D103" t="s">
        <v>21</v>
      </c>
      <c r="E103" t="s">
        <v>141</v>
      </c>
      <c r="F103" t="s">
        <v>37</v>
      </c>
      <c r="G103" t="s">
        <v>153</v>
      </c>
      <c r="H103" s="26">
        <v>277.92</v>
      </c>
      <c r="I103" t="s">
        <v>315</v>
      </c>
    </row>
    <row r="104" spans="1:9" ht="12.75" customHeight="1">
      <c r="A104" t="s">
        <v>100</v>
      </c>
      <c r="B104" t="s">
        <v>355</v>
      </c>
      <c r="C104" t="s">
        <v>356</v>
      </c>
      <c r="D104" t="s">
        <v>33</v>
      </c>
      <c r="E104" t="s">
        <v>270</v>
      </c>
      <c r="F104" t="s">
        <v>21</v>
      </c>
      <c r="G104" t="s">
        <v>276</v>
      </c>
      <c r="H104" s="26">
        <v>100</v>
      </c>
      <c r="I104" t="s">
        <v>315</v>
      </c>
    </row>
    <row r="105" spans="1:9" ht="12.75" customHeight="1">
      <c r="A105" t="s">
        <v>101</v>
      </c>
      <c r="B105" t="s">
        <v>357</v>
      </c>
      <c r="C105" t="s">
        <v>358</v>
      </c>
      <c r="D105" t="s">
        <v>23</v>
      </c>
      <c r="E105" t="s">
        <v>156</v>
      </c>
      <c r="F105" t="s">
        <v>10</v>
      </c>
      <c r="G105" t="s">
        <v>158</v>
      </c>
      <c r="H105" s="26">
        <v>1440</v>
      </c>
      <c r="I105" t="s">
        <v>316</v>
      </c>
    </row>
    <row r="106" spans="1:9" ht="12.75" customHeight="1">
      <c r="A106" t="s">
        <v>101</v>
      </c>
      <c r="B106" t="s">
        <v>357</v>
      </c>
      <c r="C106" t="s">
        <v>358</v>
      </c>
      <c r="D106" t="s">
        <v>23</v>
      </c>
      <c r="E106" t="s">
        <v>156</v>
      </c>
      <c r="F106" t="s">
        <v>12</v>
      </c>
      <c r="G106" t="s">
        <v>159</v>
      </c>
      <c r="H106" s="26">
        <v>180</v>
      </c>
      <c r="I106" t="s">
        <v>316</v>
      </c>
    </row>
    <row r="107" spans="1:9" ht="12.75" customHeight="1">
      <c r="A107" t="s">
        <v>101</v>
      </c>
      <c r="B107" t="s">
        <v>357</v>
      </c>
      <c r="C107" t="s">
        <v>358</v>
      </c>
      <c r="D107" t="s">
        <v>23</v>
      </c>
      <c r="E107" t="s">
        <v>156</v>
      </c>
      <c r="F107" t="s">
        <v>15</v>
      </c>
      <c r="G107" t="s">
        <v>160</v>
      </c>
      <c r="H107" s="26">
        <v>1620</v>
      </c>
      <c r="I107" t="s">
        <v>316</v>
      </c>
    </row>
    <row r="108" spans="1:9" ht="12.75" customHeight="1">
      <c r="A108" t="s">
        <v>101</v>
      </c>
      <c r="B108" t="s">
        <v>357</v>
      </c>
      <c r="C108" t="s">
        <v>358</v>
      </c>
      <c r="D108" t="s">
        <v>23</v>
      </c>
      <c r="E108" t="s">
        <v>156</v>
      </c>
      <c r="F108" t="s">
        <v>17</v>
      </c>
      <c r="G108" t="s">
        <v>161</v>
      </c>
      <c r="H108" s="26">
        <v>180</v>
      </c>
      <c r="I108" t="s">
        <v>316</v>
      </c>
    </row>
    <row r="109" spans="1:9" ht="12.75" customHeight="1">
      <c r="A109" t="s">
        <v>101</v>
      </c>
      <c r="B109" t="s">
        <v>357</v>
      </c>
      <c r="C109" t="s">
        <v>358</v>
      </c>
      <c r="D109" t="s">
        <v>23</v>
      </c>
      <c r="E109" t="s">
        <v>156</v>
      </c>
      <c r="F109" t="s">
        <v>19</v>
      </c>
      <c r="G109" t="s">
        <v>162</v>
      </c>
      <c r="H109" s="26">
        <v>100</v>
      </c>
      <c r="I109" t="s">
        <v>315</v>
      </c>
    </row>
    <row r="110" spans="1:9" ht="12.75" customHeight="1">
      <c r="A110" t="s">
        <v>101</v>
      </c>
      <c r="B110" t="s">
        <v>357</v>
      </c>
      <c r="C110" t="s">
        <v>358</v>
      </c>
      <c r="D110" t="s">
        <v>23</v>
      </c>
      <c r="E110" t="s">
        <v>156</v>
      </c>
      <c r="F110" t="s">
        <v>27</v>
      </c>
      <c r="G110" t="s">
        <v>166</v>
      </c>
      <c r="H110" s="26">
        <v>180</v>
      </c>
      <c r="I110" t="s">
        <v>315</v>
      </c>
    </row>
    <row r="111" spans="1:9" ht="12.75" customHeight="1">
      <c r="A111" t="s">
        <v>101</v>
      </c>
      <c r="B111" t="s">
        <v>357</v>
      </c>
      <c r="C111" t="s">
        <v>358</v>
      </c>
      <c r="D111" t="s">
        <v>23</v>
      </c>
      <c r="E111" t="s">
        <v>156</v>
      </c>
      <c r="F111" t="s">
        <v>29</v>
      </c>
      <c r="G111" t="s">
        <v>167</v>
      </c>
      <c r="H111" s="26">
        <v>180</v>
      </c>
      <c r="I111" t="s">
        <v>316</v>
      </c>
    </row>
    <row r="112" spans="1:9" ht="12.75" customHeight="1">
      <c r="A112" t="s">
        <v>101</v>
      </c>
      <c r="B112" t="s">
        <v>357</v>
      </c>
      <c r="C112" t="s">
        <v>358</v>
      </c>
      <c r="D112" t="s">
        <v>23</v>
      </c>
      <c r="E112" t="s">
        <v>156</v>
      </c>
      <c r="F112" t="s">
        <v>39</v>
      </c>
      <c r="G112" t="s">
        <v>172</v>
      </c>
      <c r="H112" s="26">
        <v>180</v>
      </c>
      <c r="I112" t="s">
        <v>315</v>
      </c>
    </row>
    <row r="113" spans="1:9" ht="12.75" customHeight="1">
      <c r="A113" t="s">
        <v>101</v>
      </c>
      <c r="B113" t="s">
        <v>357</v>
      </c>
      <c r="C113" t="s">
        <v>358</v>
      </c>
      <c r="D113" t="s">
        <v>33</v>
      </c>
      <c r="E113" t="s">
        <v>270</v>
      </c>
      <c r="F113" t="s">
        <v>10</v>
      </c>
      <c r="G113" t="s">
        <v>271</v>
      </c>
      <c r="H113" s="26">
        <v>180</v>
      </c>
      <c r="I113" t="s">
        <v>315</v>
      </c>
    </row>
    <row r="114" spans="1:9" ht="12.75" customHeight="1">
      <c r="A114" t="s">
        <v>123</v>
      </c>
      <c r="B114" t="s">
        <v>360</v>
      </c>
      <c r="C114" t="s">
        <v>361</v>
      </c>
      <c r="D114" t="s">
        <v>10</v>
      </c>
      <c r="E114" t="s">
        <v>46</v>
      </c>
      <c r="F114" t="s">
        <v>19</v>
      </c>
      <c r="G114" t="s">
        <v>51</v>
      </c>
      <c r="H114" s="26">
        <v>400</v>
      </c>
      <c r="I114" t="s">
        <v>315</v>
      </c>
    </row>
    <row r="115" spans="1:9" ht="12.75" customHeight="1">
      <c r="A115" t="s">
        <v>123</v>
      </c>
      <c r="B115" t="s">
        <v>360</v>
      </c>
      <c r="C115" t="s">
        <v>361</v>
      </c>
      <c r="D115" t="s">
        <v>10</v>
      </c>
      <c r="E115" t="s">
        <v>46</v>
      </c>
      <c r="F115" t="s">
        <v>21</v>
      </c>
      <c r="G115" t="s">
        <v>52</v>
      </c>
      <c r="H115" s="26">
        <v>258</v>
      </c>
      <c r="I115" t="s">
        <v>315</v>
      </c>
    </row>
    <row r="116" spans="1:9" ht="12.75" customHeight="1">
      <c r="A116" t="s">
        <v>123</v>
      </c>
      <c r="B116" t="s">
        <v>360</v>
      </c>
      <c r="C116" t="s">
        <v>361</v>
      </c>
      <c r="D116" t="s">
        <v>10</v>
      </c>
      <c r="E116" t="s">
        <v>46</v>
      </c>
      <c r="F116" t="s">
        <v>25</v>
      </c>
      <c r="G116" t="s">
        <v>54</v>
      </c>
      <c r="H116" s="26">
        <v>200</v>
      </c>
      <c r="I116" t="s">
        <v>315</v>
      </c>
    </row>
    <row r="117" spans="1:9" ht="12.75" customHeight="1">
      <c r="A117" t="s">
        <v>123</v>
      </c>
      <c r="B117" t="s">
        <v>360</v>
      </c>
      <c r="C117" t="s">
        <v>361</v>
      </c>
      <c r="D117" t="s">
        <v>10</v>
      </c>
      <c r="E117" t="s">
        <v>46</v>
      </c>
      <c r="F117" t="s">
        <v>27</v>
      </c>
      <c r="G117" t="s">
        <v>55</v>
      </c>
      <c r="H117" s="26">
        <v>200</v>
      </c>
      <c r="I117" t="s">
        <v>315</v>
      </c>
    </row>
    <row r="118" spans="1:9" ht="12.75" customHeight="1">
      <c r="A118" t="s">
        <v>123</v>
      </c>
      <c r="B118" t="s">
        <v>360</v>
      </c>
      <c r="C118" t="s">
        <v>361</v>
      </c>
      <c r="D118" t="s">
        <v>10</v>
      </c>
      <c r="E118" t="s">
        <v>46</v>
      </c>
      <c r="F118" t="s">
        <v>31</v>
      </c>
      <c r="G118" t="s">
        <v>57</v>
      </c>
      <c r="H118" s="26">
        <v>200</v>
      </c>
      <c r="I118" t="s">
        <v>315</v>
      </c>
    </row>
    <row r="119" spans="1:9" ht="12.75" customHeight="1">
      <c r="A119" t="s">
        <v>201</v>
      </c>
      <c r="B119" s="16" t="s">
        <v>372</v>
      </c>
      <c r="C119" t="s">
        <v>373</v>
      </c>
      <c r="D119" t="s">
        <v>31</v>
      </c>
      <c r="E119" t="s">
        <v>246</v>
      </c>
      <c r="F119" t="s">
        <v>12</v>
      </c>
      <c r="G119" t="s">
        <v>249</v>
      </c>
      <c r="H119" s="26">
        <v>34.29</v>
      </c>
      <c r="I119" t="s">
        <v>315</v>
      </c>
    </row>
    <row r="120" spans="1:9" ht="12.75" customHeight="1">
      <c r="A120" t="s">
        <v>201</v>
      </c>
      <c r="B120" s="16" t="s">
        <v>372</v>
      </c>
      <c r="C120" t="s">
        <v>373</v>
      </c>
      <c r="D120" t="s">
        <v>31</v>
      </c>
      <c r="E120" t="s">
        <v>246</v>
      </c>
      <c r="F120" t="s">
        <v>17</v>
      </c>
      <c r="G120" t="s">
        <v>251</v>
      </c>
      <c r="H120" s="26">
        <v>34.29</v>
      </c>
      <c r="I120" t="s">
        <v>315</v>
      </c>
    </row>
    <row r="121" spans="1:9" ht="12.75" customHeight="1">
      <c r="A121" t="s">
        <v>201</v>
      </c>
      <c r="B121" s="16" t="s">
        <v>372</v>
      </c>
      <c r="C121" t="s">
        <v>373</v>
      </c>
      <c r="D121" t="s">
        <v>31</v>
      </c>
      <c r="E121" t="s">
        <v>246</v>
      </c>
      <c r="F121" t="s">
        <v>25</v>
      </c>
      <c r="G121" t="s">
        <v>255</v>
      </c>
      <c r="H121" s="26">
        <v>68.58</v>
      </c>
      <c r="I121" t="s">
        <v>315</v>
      </c>
    </row>
    <row r="122" spans="1:9" ht="12.75" customHeight="1">
      <c r="A122" t="s">
        <v>201</v>
      </c>
      <c r="B122" s="16" t="s">
        <v>372</v>
      </c>
      <c r="C122" t="s">
        <v>373</v>
      </c>
      <c r="D122" t="s">
        <v>31</v>
      </c>
      <c r="E122" t="s">
        <v>246</v>
      </c>
      <c r="F122" t="s">
        <v>100</v>
      </c>
      <c r="G122" t="s">
        <v>165</v>
      </c>
      <c r="H122" s="26">
        <v>34.29</v>
      </c>
      <c r="I122" t="s">
        <v>315</v>
      </c>
    </row>
    <row r="123" spans="1:9" ht="12.75" customHeight="1">
      <c r="A123" t="s">
        <v>201</v>
      </c>
      <c r="B123" s="16" t="s">
        <v>372</v>
      </c>
      <c r="C123" t="s">
        <v>373</v>
      </c>
      <c r="D123" t="s">
        <v>31</v>
      </c>
      <c r="E123" t="s">
        <v>246</v>
      </c>
      <c r="F123" t="s">
        <v>101</v>
      </c>
      <c r="G123" t="s">
        <v>266</v>
      </c>
      <c r="H123" s="26">
        <v>34</v>
      </c>
      <c r="I123" t="s">
        <v>315</v>
      </c>
    </row>
    <row r="124" spans="1:9" ht="12.75" customHeight="1">
      <c r="A124" t="s">
        <v>203</v>
      </c>
      <c r="B124" s="16" t="s">
        <v>374</v>
      </c>
      <c r="C124" t="s">
        <v>375</v>
      </c>
      <c r="D124" t="s">
        <v>31</v>
      </c>
      <c r="E124" t="s">
        <v>246</v>
      </c>
      <c r="F124" t="s">
        <v>17</v>
      </c>
      <c r="G124" t="s">
        <v>251</v>
      </c>
      <c r="H124" s="26">
        <v>514.17999999999995</v>
      </c>
      <c r="I124" t="s">
        <v>315</v>
      </c>
    </row>
    <row r="125" spans="1:9" ht="12.75" customHeight="1">
      <c r="A125" t="s">
        <v>205</v>
      </c>
      <c r="B125" t="s">
        <v>377</v>
      </c>
      <c r="C125" t="s">
        <v>378</v>
      </c>
      <c r="D125" t="s">
        <v>31</v>
      </c>
      <c r="E125" t="s">
        <v>246</v>
      </c>
      <c r="F125" t="s">
        <v>101</v>
      </c>
      <c r="G125" t="s">
        <v>266</v>
      </c>
      <c r="H125" s="26">
        <v>200</v>
      </c>
      <c r="I125" t="s">
        <v>315</v>
      </c>
    </row>
    <row r="126" spans="1:9" ht="12.75" customHeight="1">
      <c r="A126" t="s">
        <v>207</v>
      </c>
      <c r="B126" s="16" t="s">
        <v>379</v>
      </c>
      <c r="C126" t="s">
        <v>380</v>
      </c>
      <c r="D126" t="s">
        <v>27</v>
      </c>
      <c r="E126" t="s">
        <v>221</v>
      </c>
      <c r="F126" t="s">
        <v>27</v>
      </c>
      <c r="G126" t="s">
        <v>229</v>
      </c>
      <c r="H126" s="26">
        <v>100</v>
      </c>
      <c r="I126" t="s">
        <v>315</v>
      </c>
    </row>
    <row r="127" spans="1:9" ht="12.75" customHeight="1"/>
  </sheetData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3"/>
  <sheetViews>
    <sheetView topLeftCell="A190" workbookViewId="0">
      <selection activeCell="L208" sqref="L208"/>
    </sheetView>
  </sheetViews>
  <sheetFormatPr baseColWidth="10" defaultRowHeight="16.5"/>
  <cols>
    <col min="1" max="1" width="4.85546875" style="3" customWidth="1"/>
    <col min="2" max="2" width="6.140625" style="3" customWidth="1"/>
    <col min="3" max="3" width="14.7109375" style="1" hidden="1" customWidth="1"/>
    <col min="4" max="4" width="30.7109375" style="6" customWidth="1"/>
    <col min="5" max="5" width="25.7109375" style="1" customWidth="1"/>
    <col min="6" max="6" width="16.7109375" style="30" customWidth="1"/>
    <col min="7" max="8" width="14.7109375" style="30" customWidth="1"/>
    <col min="9" max="10" width="13.85546875" style="1" customWidth="1"/>
    <col min="11" max="16384" width="11.42578125" style="1"/>
  </cols>
  <sheetData>
    <row r="1" spans="1:8" s="9" customFormat="1" ht="14.25">
      <c r="A1" s="7" t="s">
        <v>0</v>
      </c>
      <c r="B1" s="7" t="s">
        <v>1</v>
      </c>
      <c r="C1" s="8" t="s">
        <v>2</v>
      </c>
      <c r="D1" s="10" t="s">
        <v>3</v>
      </c>
      <c r="E1" s="10" t="s">
        <v>4</v>
      </c>
      <c r="F1" s="29" t="s">
        <v>5</v>
      </c>
      <c r="G1" s="29" t="s">
        <v>6</v>
      </c>
      <c r="H1" s="29" t="s">
        <v>7</v>
      </c>
    </row>
    <row r="2" spans="1:8">
      <c r="A2" s="2" t="s">
        <v>8</v>
      </c>
      <c r="B2" s="2" t="s">
        <v>8</v>
      </c>
      <c r="C2" s="1" t="s">
        <v>9</v>
      </c>
      <c r="D2" s="6" t="s">
        <v>9</v>
      </c>
      <c r="E2" s="6" t="s">
        <v>381</v>
      </c>
      <c r="F2" s="30">
        <v>0</v>
      </c>
      <c r="G2" s="31">
        <v>0</v>
      </c>
      <c r="H2" s="30">
        <v>0</v>
      </c>
    </row>
    <row r="3" spans="1:8">
      <c r="A3" s="2" t="s">
        <v>8</v>
      </c>
      <c r="B3" s="2" t="s">
        <v>10</v>
      </c>
      <c r="C3" s="1" t="s">
        <v>9</v>
      </c>
      <c r="D3" s="6" t="s">
        <v>11</v>
      </c>
      <c r="E3" s="6" t="str">
        <f>+E2</f>
        <v>SEPTIEMBRE</v>
      </c>
      <c r="F3" s="30">
        <v>0</v>
      </c>
      <c r="G3" s="31">
        <v>0</v>
      </c>
      <c r="H3" s="30">
        <v>0</v>
      </c>
    </row>
    <row r="4" spans="1:8">
      <c r="A4" s="2" t="s">
        <v>8</v>
      </c>
      <c r="B4" s="2" t="s">
        <v>12</v>
      </c>
      <c r="C4" s="1" t="s">
        <v>9</v>
      </c>
      <c r="D4" s="6" t="s">
        <v>13</v>
      </c>
      <c r="E4" s="6" t="str">
        <f t="shared" ref="E4:E67" si="0">+E3</f>
        <v>SEPTIEMBRE</v>
      </c>
      <c r="F4" s="30">
        <v>0</v>
      </c>
      <c r="G4" s="31">
        <v>25</v>
      </c>
      <c r="H4" s="30">
        <v>25</v>
      </c>
    </row>
    <row r="5" spans="1:8">
      <c r="A5" s="2" t="s">
        <v>8</v>
      </c>
      <c r="B5" s="2" t="s">
        <v>15</v>
      </c>
      <c r="C5" s="1" t="s">
        <v>9</v>
      </c>
      <c r="D5" s="6" t="s">
        <v>16</v>
      </c>
      <c r="E5" s="6" t="str">
        <f t="shared" si="0"/>
        <v>SEPTIEMBRE</v>
      </c>
      <c r="F5" s="30">
        <v>0</v>
      </c>
      <c r="G5" s="31">
        <v>0</v>
      </c>
      <c r="H5" s="30">
        <v>0</v>
      </c>
    </row>
    <row r="6" spans="1:8">
      <c r="A6" s="2" t="s">
        <v>8</v>
      </c>
      <c r="B6" s="2" t="s">
        <v>17</v>
      </c>
      <c r="C6" s="1" t="s">
        <v>9</v>
      </c>
      <c r="D6" s="6" t="s">
        <v>18</v>
      </c>
      <c r="E6" s="6" t="str">
        <f t="shared" si="0"/>
        <v>SEPTIEMBRE</v>
      </c>
      <c r="F6" s="30">
        <v>0</v>
      </c>
      <c r="G6" s="31">
        <v>0</v>
      </c>
      <c r="H6" s="30">
        <v>0</v>
      </c>
    </row>
    <row r="7" spans="1:8">
      <c r="A7" s="2" t="s">
        <v>8</v>
      </c>
      <c r="B7" s="2" t="s">
        <v>19</v>
      </c>
      <c r="C7" s="1" t="s">
        <v>9</v>
      </c>
      <c r="D7" s="6" t="s">
        <v>20</v>
      </c>
      <c r="E7" s="6" t="str">
        <f t="shared" si="0"/>
        <v>SEPTIEMBRE</v>
      </c>
      <c r="F7" s="30">
        <v>0</v>
      </c>
      <c r="G7" s="31">
        <v>0</v>
      </c>
      <c r="H7" s="30">
        <v>0</v>
      </c>
    </row>
    <row r="8" spans="1:8">
      <c r="A8" s="2" t="s">
        <v>8</v>
      </c>
      <c r="B8" s="2" t="s">
        <v>21</v>
      </c>
      <c r="C8" s="1" t="s">
        <v>9</v>
      </c>
      <c r="D8" s="6" t="s">
        <v>22</v>
      </c>
      <c r="E8" s="6" t="str">
        <f t="shared" si="0"/>
        <v>SEPTIEMBRE</v>
      </c>
      <c r="F8" s="30">
        <v>0</v>
      </c>
      <c r="G8" s="31">
        <v>0</v>
      </c>
      <c r="H8" s="30">
        <v>0</v>
      </c>
    </row>
    <row r="9" spans="1:8">
      <c r="A9" s="2" t="s">
        <v>8</v>
      </c>
      <c r="B9" s="2" t="s">
        <v>23</v>
      </c>
      <c r="C9" s="1" t="s">
        <v>9</v>
      </c>
      <c r="D9" s="6" t="s">
        <v>24</v>
      </c>
      <c r="E9" s="6" t="str">
        <f t="shared" si="0"/>
        <v>SEPTIEMBRE</v>
      </c>
      <c r="F9" s="30">
        <v>0</v>
      </c>
      <c r="G9" s="31">
        <v>0</v>
      </c>
      <c r="H9" s="30">
        <v>0</v>
      </c>
    </row>
    <row r="10" spans="1:8">
      <c r="A10" s="2" t="s">
        <v>8</v>
      </c>
      <c r="B10" s="2" t="s">
        <v>25</v>
      </c>
      <c r="C10" s="1" t="s">
        <v>9</v>
      </c>
      <c r="D10" s="6" t="s">
        <v>26</v>
      </c>
      <c r="E10" s="6" t="str">
        <f t="shared" si="0"/>
        <v>SEPTIEMBRE</v>
      </c>
      <c r="F10" s="30">
        <v>0</v>
      </c>
      <c r="G10" s="31">
        <v>731.9</v>
      </c>
      <c r="H10" s="30">
        <v>731.9</v>
      </c>
    </row>
    <row r="11" spans="1:8">
      <c r="A11" s="2" t="s">
        <v>8</v>
      </c>
      <c r="B11" s="2" t="s">
        <v>27</v>
      </c>
      <c r="C11" s="1" t="s">
        <v>9</v>
      </c>
      <c r="D11" s="6" t="s">
        <v>28</v>
      </c>
      <c r="E11" s="6" t="str">
        <f t="shared" si="0"/>
        <v>SEPTIEMBRE</v>
      </c>
      <c r="F11" s="30">
        <v>0</v>
      </c>
      <c r="G11" s="31">
        <v>10</v>
      </c>
      <c r="H11" s="30">
        <v>10</v>
      </c>
    </row>
    <row r="12" spans="1:8">
      <c r="A12" s="2" t="s">
        <v>8</v>
      </c>
      <c r="B12" s="2" t="s">
        <v>29</v>
      </c>
      <c r="C12" s="1" t="s">
        <v>9</v>
      </c>
      <c r="D12" s="6" t="s">
        <v>30</v>
      </c>
      <c r="E12" s="6" t="str">
        <f t="shared" si="0"/>
        <v>SEPTIEMBRE</v>
      </c>
      <c r="F12" s="30">
        <v>0</v>
      </c>
      <c r="G12" s="31">
        <v>15</v>
      </c>
      <c r="H12" s="30">
        <v>15</v>
      </c>
    </row>
    <row r="13" spans="1:8">
      <c r="A13" s="2" t="s">
        <v>8</v>
      </c>
      <c r="B13" s="2" t="s">
        <v>31</v>
      </c>
      <c r="C13" s="1" t="s">
        <v>9</v>
      </c>
      <c r="D13" s="6" t="s">
        <v>32</v>
      </c>
      <c r="E13" s="6" t="str">
        <f t="shared" si="0"/>
        <v>SEPTIEMBRE</v>
      </c>
      <c r="F13" s="30">
        <v>0</v>
      </c>
      <c r="G13" s="31">
        <v>0</v>
      </c>
      <c r="H13" s="30">
        <v>0</v>
      </c>
    </row>
    <row r="14" spans="1:8">
      <c r="A14" s="2" t="s">
        <v>8</v>
      </c>
      <c r="B14" s="2" t="s">
        <v>33</v>
      </c>
      <c r="C14" s="1" t="s">
        <v>9</v>
      </c>
      <c r="D14" s="6" t="s">
        <v>34</v>
      </c>
      <c r="E14" s="6" t="str">
        <f t="shared" si="0"/>
        <v>SEPTIEMBRE</v>
      </c>
      <c r="F14" s="30">
        <v>0</v>
      </c>
      <c r="G14" s="31">
        <v>320.60000000000002</v>
      </c>
      <c r="H14" s="30">
        <v>320.60000000000002</v>
      </c>
    </row>
    <row r="15" spans="1:8">
      <c r="A15" s="2" t="s">
        <v>8</v>
      </c>
      <c r="B15" s="2" t="s">
        <v>35</v>
      </c>
      <c r="C15" s="1" t="s">
        <v>9</v>
      </c>
      <c r="D15" s="6" t="s">
        <v>36</v>
      </c>
      <c r="E15" s="6" t="str">
        <f t="shared" si="0"/>
        <v>SEPTIEMBRE</v>
      </c>
      <c r="F15" s="30">
        <v>0</v>
      </c>
      <c r="G15" s="31">
        <v>915.94</v>
      </c>
      <c r="H15" s="30">
        <v>915.94</v>
      </c>
    </row>
    <row r="16" spans="1:8">
      <c r="A16" s="2" t="s">
        <v>8</v>
      </c>
      <c r="B16" s="2" t="s">
        <v>37</v>
      </c>
      <c r="C16" s="1" t="s">
        <v>9</v>
      </c>
      <c r="D16" s="6" t="s">
        <v>38</v>
      </c>
      <c r="E16" s="6" t="str">
        <f t="shared" si="0"/>
        <v>SEPTIEMBRE</v>
      </c>
      <c r="F16" s="30">
        <v>0</v>
      </c>
      <c r="G16" s="31">
        <v>0</v>
      </c>
      <c r="H16" s="30">
        <v>0</v>
      </c>
    </row>
    <row r="17" spans="1:8">
      <c r="A17" s="2" t="s">
        <v>8</v>
      </c>
      <c r="B17" s="2" t="s">
        <v>39</v>
      </c>
      <c r="C17" s="1" t="s">
        <v>9</v>
      </c>
      <c r="D17" s="6" t="s">
        <v>40</v>
      </c>
      <c r="E17" s="6" t="str">
        <f t="shared" si="0"/>
        <v>SEPTIEMBRE</v>
      </c>
      <c r="F17" s="30">
        <v>0</v>
      </c>
      <c r="G17" s="31">
        <v>775.3</v>
      </c>
      <c r="H17" s="30">
        <v>775.3</v>
      </c>
    </row>
    <row r="18" spans="1:8">
      <c r="A18" s="2" t="s">
        <v>8</v>
      </c>
      <c r="B18" s="2" t="s">
        <v>41</v>
      </c>
      <c r="C18" s="1" t="s">
        <v>9</v>
      </c>
      <c r="D18" s="6" t="s">
        <v>42</v>
      </c>
      <c r="E18" s="6" t="str">
        <f t="shared" si="0"/>
        <v>SEPTIEMBRE</v>
      </c>
      <c r="F18" s="30">
        <v>466.35</v>
      </c>
      <c r="G18" s="31">
        <v>466.35</v>
      </c>
      <c r="H18" s="30">
        <v>466.35</v>
      </c>
    </row>
    <row r="19" spans="1:8">
      <c r="A19" s="2" t="s">
        <v>8</v>
      </c>
      <c r="B19" s="2" t="s">
        <v>43</v>
      </c>
      <c r="C19" s="1" t="s">
        <v>9</v>
      </c>
      <c r="D19" s="6" t="s">
        <v>44</v>
      </c>
      <c r="E19" s="6" t="str">
        <f t="shared" si="0"/>
        <v>SEPTIEMBRE</v>
      </c>
      <c r="F19" s="30">
        <v>0</v>
      </c>
      <c r="G19" s="31">
        <v>5</v>
      </c>
    </row>
    <row r="20" spans="1:8">
      <c r="A20" s="2" t="s">
        <v>8</v>
      </c>
      <c r="B20" s="2">
        <v>19</v>
      </c>
      <c r="C20" s="1" t="s">
        <v>9</v>
      </c>
      <c r="D20" s="6" t="s">
        <v>45</v>
      </c>
      <c r="E20" s="6" t="str">
        <f t="shared" si="0"/>
        <v>SEPTIEMBRE</v>
      </c>
      <c r="F20" s="30">
        <v>0</v>
      </c>
      <c r="G20" s="31">
        <v>489.16</v>
      </c>
      <c r="H20" s="30">
        <v>489.16</v>
      </c>
    </row>
    <row r="21" spans="1:8">
      <c r="A21" s="2" t="s">
        <v>10</v>
      </c>
      <c r="B21" s="2" t="s">
        <v>8</v>
      </c>
      <c r="C21" s="1" t="s">
        <v>46</v>
      </c>
      <c r="D21" s="6" t="s">
        <v>46</v>
      </c>
      <c r="E21" s="6" t="str">
        <f t="shared" si="0"/>
        <v>SEPTIEMBRE</v>
      </c>
      <c r="F21" s="30">
        <v>0</v>
      </c>
      <c r="G21" s="31">
        <v>490.15</v>
      </c>
      <c r="H21" s="30">
        <v>490.15</v>
      </c>
    </row>
    <row r="22" spans="1:8">
      <c r="A22" s="2" t="s">
        <v>10</v>
      </c>
      <c r="B22" s="2" t="s">
        <v>10</v>
      </c>
      <c r="C22" s="1" t="s">
        <v>46</v>
      </c>
      <c r="D22" s="6" t="s">
        <v>47</v>
      </c>
      <c r="E22" s="6" t="str">
        <f t="shared" si="0"/>
        <v>SEPTIEMBRE</v>
      </c>
      <c r="F22" s="30">
        <v>0</v>
      </c>
      <c r="G22" s="31">
        <v>0</v>
      </c>
      <c r="H22" s="30">
        <v>0</v>
      </c>
    </row>
    <row r="23" spans="1:8">
      <c r="A23" s="2" t="s">
        <v>10</v>
      </c>
      <c r="B23" s="2" t="s">
        <v>12</v>
      </c>
      <c r="C23" s="1" t="s">
        <v>46</v>
      </c>
      <c r="D23" s="6" t="s">
        <v>48</v>
      </c>
      <c r="E23" s="6" t="str">
        <f t="shared" si="0"/>
        <v>SEPTIEMBRE</v>
      </c>
      <c r="F23" s="30">
        <v>0</v>
      </c>
      <c r="G23" s="31">
        <v>0</v>
      </c>
      <c r="H23" s="30">
        <v>0</v>
      </c>
    </row>
    <row r="24" spans="1:8">
      <c r="A24" s="2" t="s">
        <v>10</v>
      </c>
      <c r="B24" s="2" t="s">
        <v>15</v>
      </c>
      <c r="C24" s="1" t="s">
        <v>46</v>
      </c>
      <c r="D24" s="6" t="s">
        <v>49</v>
      </c>
      <c r="E24" s="6" t="str">
        <f t="shared" si="0"/>
        <v>SEPTIEMBRE</v>
      </c>
      <c r="F24" s="30">
        <v>0</v>
      </c>
      <c r="G24" s="31">
        <v>500</v>
      </c>
      <c r="H24" s="30">
        <v>500</v>
      </c>
    </row>
    <row r="25" spans="1:8">
      <c r="A25" s="2" t="s">
        <v>10</v>
      </c>
      <c r="B25" s="2" t="s">
        <v>17</v>
      </c>
      <c r="C25" s="1" t="s">
        <v>46</v>
      </c>
      <c r="D25" s="6" t="s">
        <v>50</v>
      </c>
      <c r="E25" s="6" t="str">
        <f t="shared" si="0"/>
        <v>SEPTIEMBRE</v>
      </c>
      <c r="F25" s="30">
        <v>0</v>
      </c>
      <c r="G25" s="31">
        <v>915.99</v>
      </c>
      <c r="H25" s="30">
        <v>915.99</v>
      </c>
    </row>
    <row r="26" spans="1:8">
      <c r="A26" s="2" t="s">
        <v>10</v>
      </c>
      <c r="B26" s="2" t="s">
        <v>19</v>
      </c>
      <c r="C26" s="1" t="s">
        <v>46</v>
      </c>
      <c r="D26" s="6" t="s">
        <v>51</v>
      </c>
      <c r="E26" s="6" t="str">
        <f t="shared" si="0"/>
        <v>SEPTIEMBRE</v>
      </c>
      <c r="F26" s="30">
        <v>0</v>
      </c>
      <c r="G26" s="31">
        <v>77.13</v>
      </c>
      <c r="H26" s="30">
        <v>77.13</v>
      </c>
    </row>
    <row r="27" spans="1:8">
      <c r="A27" s="2" t="s">
        <v>10</v>
      </c>
      <c r="B27" s="2" t="s">
        <v>21</v>
      </c>
      <c r="C27" s="1" t="s">
        <v>46</v>
      </c>
      <c r="D27" s="6" t="s">
        <v>52</v>
      </c>
      <c r="E27" s="6" t="str">
        <f t="shared" si="0"/>
        <v>SEPTIEMBRE</v>
      </c>
      <c r="F27" s="30">
        <v>0</v>
      </c>
      <c r="G27" s="31">
        <v>735.98</v>
      </c>
      <c r="H27" s="30">
        <v>735.98</v>
      </c>
    </row>
    <row r="28" spans="1:8">
      <c r="A28" s="2" t="s">
        <v>10</v>
      </c>
      <c r="B28" s="2" t="s">
        <v>23</v>
      </c>
      <c r="C28" s="1" t="s">
        <v>46</v>
      </c>
      <c r="D28" s="6" t="s">
        <v>53</v>
      </c>
      <c r="E28" s="6" t="str">
        <f t="shared" si="0"/>
        <v>SEPTIEMBRE</v>
      </c>
      <c r="F28" s="30">
        <v>0</v>
      </c>
      <c r="G28" s="31">
        <v>0</v>
      </c>
      <c r="H28" s="30">
        <v>0</v>
      </c>
    </row>
    <row r="29" spans="1:8">
      <c r="A29" s="2" t="s">
        <v>10</v>
      </c>
      <c r="B29" s="2" t="s">
        <v>25</v>
      </c>
      <c r="C29" s="1" t="s">
        <v>46</v>
      </c>
      <c r="D29" s="6" t="s">
        <v>54</v>
      </c>
      <c r="E29" s="6" t="str">
        <f t="shared" si="0"/>
        <v>SEPTIEMBRE</v>
      </c>
      <c r="F29" s="30">
        <v>0</v>
      </c>
      <c r="G29" s="31">
        <v>200</v>
      </c>
      <c r="H29" s="30">
        <v>200</v>
      </c>
    </row>
    <row r="30" spans="1:8">
      <c r="A30" s="2" t="s">
        <v>10</v>
      </c>
      <c r="B30" s="2">
        <v>10</v>
      </c>
      <c r="C30" s="1" t="s">
        <v>46</v>
      </c>
      <c r="D30" s="6" t="s">
        <v>55</v>
      </c>
      <c r="E30" s="6" t="str">
        <f t="shared" si="0"/>
        <v>SEPTIEMBRE</v>
      </c>
      <c r="F30" s="30">
        <v>0</v>
      </c>
      <c r="G30" s="31">
        <v>242.59</v>
      </c>
      <c r="H30" s="30">
        <v>242.59</v>
      </c>
    </row>
    <row r="31" spans="1:8">
      <c r="A31" s="2" t="s">
        <v>10</v>
      </c>
      <c r="B31" s="2" t="s">
        <v>29</v>
      </c>
      <c r="C31" s="1" t="s">
        <v>46</v>
      </c>
      <c r="D31" s="6" t="s">
        <v>56</v>
      </c>
      <c r="E31" s="6" t="str">
        <f t="shared" si="0"/>
        <v>SEPTIEMBRE</v>
      </c>
      <c r="F31" s="30">
        <v>0</v>
      </c>
      <c r="G31" s="31">
        <v>200</v>
      </c>
      <c r="H31" s="30">
        <v>200</v>
      </c>
    </row>
    <row r="32" spans="1:8">
      <c r="A32" s="2" t="s">
        <v>10</v>
      </c>
      <c r="B32" s="2" t="s">
        <v>31</v>
      </c>
      <c r="C32" s="1" t="s">
        <v>46</v>
      </c>
      <c r="D32" s="6" t="s">
        <v>57</v>
      </c>
      <c r="E32" s="6" t="str">
        <f t="shared" si="0"/>
        <v>SEPTIEMBRE</v>
      </c>
      <c r="F32" s="30">
        <v>0</v>
      </c>
      <c r="G32" s="31">
        <v>200</v>
      </c>
      <c r="H32" s="30">
        <v>200</v>
      </c>
    </row>
    <row r="33" spans="1:8">
      <c r="A33" s="2" t="s">
        <v>10</v>
      </c>
      <c r="B33" s="2" t="s">
        <v>33</v>
      </c>
      <c r="C33" s="1" t="s">
        <v>46</v>
      </c>
      <c r="D33" s="6" t="s">
        <v>58</v>
      </c>
      <c r="E33" s="6" t="str">
        <f t="shared" si="0"/>
        <v>SEPTIEMBRE</v>
      </c>
      <c r="F33" s="30">
        <v>0</v>
      </c>
      <c r="G33" s="31">
        <v>182.09</v>
      </c>
      <c r="H33" s="30">
        <v>182.09</v>
      </c>
    </row>
    <row r="34" spans="1:8">
      <c r="A34" s="2" t="s">
        <v>12</v>
      </c>
      <c r="B34" s="2" t="s">
        <v>8</v>
      </c>
      <c r="C34" s="1" t="s">
        <v>59</v>
      </c>
      <c r="D34" s="6" t="s">
        <v>59</v>
      </c>
      <c r="E34" s="6" t="str">
        <f t="shared" si="0"/>
        <v>SEPTIEMBRE</v>
      </c>
      <c r="F34" s="30">
        <v>0</v>
      </c>
      <c r="G34" s="31">
        <v>100</v>
      </c>
      <c r="H34" s="30">
        <v>100</v>
      </c>
    </row>
    <row r="35" spans="1:8">
      <c r="A35" s="2" t="s">
        <v>12</v>
      </c>
      <c r="B35" s="2" t="s">
        <v>10</v>
      </c>
      <c r="C35" s="1" t="s">
        <v>59</v>
      </c>
      <c r="D35" s="6" t="s">
        <v>60</v>
      </c>
      <c r="E35" s="6" t="str">
        <f t="shared" si="0"/>
        <v>SEPTIEMBRE</v>
      </c>
      <c r="F35" s="30">
        <v>0</v>
      </c>
      <c r="G35" s="31">
        <v>50</v>
      </c>
      <c r="H35" s="30">
        <v>50</v>
      </c>
    </row>
    <row r="36" spans="1:8">
      <c r="A36" s="2" t="s">
        <v>12</v>
      </c>
      <c r="B36" s="2" t="s">
        <v>12</v>
      </c>
      <c r="C36" s="1" t="s">
        <v>59</v>
      </c>
      <c r="D36" s="6" t="s">
        <v>61</v>
      </c>
      <c r="E36" s="6" t="str">
        <f t="shared" si="0"/>
        <v>SEPTIEMBRE</v>
      </c>
      <c r="F36" s="30">
        <v>0</v>
      </c>
      <c r="G36" s="31">
        <v>0</v>
      </c>
      <c r="H36" s="30">
        <v>0</v>
      </c>
    </row>
    <row r="37" spans="1:8">
      <c r="A37" s="2" t="s">
        <v>12</v>
      </c>
      <c r="B37" s="2" t="s">
        <v>15</v>
      </c>
      <c r="C37" s="1" t="s">
        <v>59</v>
      </c>
      <c r="D37" s="6" t="s">
        <v>62</v>
      </c>
      <c r="E37" s="6" t="str">
        <f t="shared" si="0"/>
        <v>SEPTIEMBRE</v>
      </c>
      <c r="F37" s="30">
        <v>0</v>
      </c>
      <c r="G37" s="31">
        <v>700</v>
      </c>
      <c r="H37" s="30">
        <v>700</v>
      </c>
    </row>
    <row r="38" spans="1:8">
      <c r="A38" s="2" t="s">
        <v>12</v>
      </c>
      <c r="B38" s="2" t="s">
        <v>17</v>
      </c>
      <c r="C38" s="1" t="s">
        <v>59</v>
      </c>
      <c r="D38" s="6" t="s">
        <v>63</v>
      </c>
      <c r="E38" s="6" t="str">
        <f t="shared" si="0"/>
        <v>SEPTIEMBRE</v>
      </c>
      <c r="F38" s="30">
        <v>0</v>
      </c>
      <c r="G38" s="31">
        <v>5</v>
      </c>
      <c r="H38" s="30">
        <v>5</v>
      </c>
    </row>
    <row r="39" spans="1:8">
      <c r="A39" s="2" t="s">
        <v>12</v>
      </c>
      <c r="B39" s="2" t="s">
        <v>19</v>
      </c>
      <c r="C39" s="1" t="s">
        <v>59</v>
      </c>
      <c r="D39" s="6" t="s">
        <v>64</v>
      </c>
      <c r="E39" s="6" t="str">
        <f t="shared" si="0"/>
        <v>SEPTIEMBRE</v>
      </c>
      <c r="F39" s="30">
        <v>0</v>
      </c>
      <c r="G39" s="31">
        <v>229.15</v>
      </c>
      <c r="H39" s="30">
        <v>229.15</v>
      </c>
    </row>
    <row r="40" spans="1:8">
      <c r="A40" s="2" t="s">
        <v>12</v>
      </c>
      <c r="B40" s="2" t="s">
        <v>21</v>
      </c>
      <c r="C40" s="1" t="s">
        <v>59</v>
      </c>
      <c r="D40" s="6" t="s">
        <v>65</v>
      </c>
      <c r="E40" s="6" t="str">
        <f t="shared" si="0"/>
        <v>SEPTIEMBRE</v>
      </c>
      <c r="F40" s="30">
        <v>0</v>
      </c>
      <c r="G40" s="31">
        <v>5</v>
      </c>
      <c r="H40" s="30">
        <v>5</v>
      </c>
    </row>
    <row r="41" spans="1:8">
      <c r="A41" s="2" t="s">
        <v>12</v>
      </c>
      <c r="B41" s="2" t="s">
        <v>23</v>
      </c>
      <c r="C41" s="1" t="s">
        <v>59</v>
      </c>
      <c r="D41" s="6" t="s">
        <v>66</v>
      </c>
      <c r="E41" s="6" t="str">
        <f t="shared" si="0"/>
        <v>SEPTIEMBRE</v>
      </c>
      <c r="F41" s="30">
        <v>0</v>
      </c>
      <c r="G41" s="31">
        <v>350</v>
      </c>
      <c r="H41" s="30">
        <v>0</v>
      </c>
    </row>
    <row r="42" spans="1:8">
      <c r="A42" s="2" t="s">
        <v>12</v>
      </c>
      <c r="B42" s="2" t="s">
        <v>25</v>
      </c>
      <c r="C42" s="1" t="s">
        <v>59</v>
      </c>
      <c r="D42" s="6" t="s">
        <v>67</v>
      </c>
      <c r="E42" s="6" t="str">
        <f t="shared" si="0"/>
        <v>SEPTIEMBRE</v>
      </c>
      <c r="F42" s="30">
        <v>0</v>
      </c>
      <c r="G42" s="31">
        <v>200</v>
      </c>
      <c r="H42" s="30">
        <v>200</v>
      </c>
    </row>
    <row r="43" spans="1:8">
      <c r="A43" s="2" t="s">
        <v>12</v>
      </c>
      <c r="B43" s="2" t="s">
        <v>27</v>
      </c>
      <c r="C43" s="1" t="s">
        <v>59</v>
      </c>
      <c r="D43" s="6" t="s">
        <v>68</v>
      </c>
      <c r="E43" s="6" t="str">
        <f t="shared" si="0"/>
        <v>SEPTIEMBRE</v>
      </c>
      <c r="F43" s="30">
        <v>0</v>
      </c>
      <c r="G43" s="31">
        <v>80</v>
      </c>
      <c r="H43" s="30">
        <v>80</v>
      </c>
    </row>
    <row r="44" spans="1:8">
      <c r="A44" s="2" t="s">
        <v>12</v>
      </c>
      <c r="B44" s="2" t="s">
        <v>29</v>
      </c>
      <c r="C44" s="1" t="s">
        <v>59</v>
      </c>
      <c r="D44" s="6" t="s">
        <v>69</v>
      </c>
      <c r="E44" s="6" t="str">
        <f t="shared" si="0"/>
        <v>SEPTIEMBRE</v>
      </c>
      <c r="F44" s="30">
        <v>0</v>
      </c>
      <c r="G44" s="31">
        <v>0</v>
      </c>
      <c r="H44" s="30">
        <v>0</v>
      </c>
    </row>
    <row r="45" spans="1:8">
      <c r="A45" s="2" t="s">
        <v>12</v>
      </c>
      <c r="B45" s="2" t="s">
        <v>31</v>
      </c>
      <c r="C45" s="1" t="s">
        <v>59</v>
      </c>
      <c r="D45" s="6" t="s">
        <v>70</v>
      </c>
      <c r="E45" s="6" t="str">
        <f t="shared" si="0"/>
        <v>SEPTIEMBRE</v>
      </c>
      <c r="F45" s="30">
        <v>0</v>
      </c>
      <c r="G45" s="31">
        <v>214.49</v>
      </c>
      <c r="H45" s="30">
        <v>214.49</v>
      </c>
    </row>
    <row r="46" spans="1:8">
      <c r="A46" s="2" t="s">
        <v>12</v>
      </c>
      <c r="B46" s="2" t="s">
        <v>33</v>
      </c>
      <c r="C46" s="1" t="s">
        <v>59</v>
      </c>
      <c r="D46" s="6" t="s">
        <v>71</v>
      </c>
      <c r="E46" s="6" t="str">
        <f t="shared" si="0"/>
        <v>SEPTIEMBRE</v>
      </c>
      <c r="F46" s="30">
        <v>0</v>
      </c>
      <c r="G46" s="31">
        <v>10</v>
      </c>
      <c r="H46" s="30">
        <v>10</v>
      </c>
    </row>
    <row r="47" spans="1:8">
      <c r="A47" s="2" t="s">
        <v>12</v>
      </c>
      <c r="B47" s="2" t="s">
        <v>35</v>
      </c>
      <c r="C47" s="1" t="s">
        <v>59</v>
      </c>
      <c r="D47" s="6" t="s">
        <v>72</v>
      </c>
      <c r="E47" s="6" t="str">
        <f t="shared" si="0"/>
        <v>SEPTIEMBRE</v>
      </c>
      <c r="F47" s="30">
        <v>0</v>
      </c>
      <c r="G47" s="31">
        <v>100</v>
      </c>
      <c r="H47" s="30">
        <v>100</v>
      </c>
    </row>
    <row r="48" spans="1:8">
      <c r="A48" s="2" t="s">
        <v>12</v>
      </c>
      <c r="B48" s="2" t="s">
        <v>37</v>
      </c>
      <c r="C48" s="1" t="s">
        <v>59</v>
      </c>
      <c r="D48" s="6" t="s">
        <v>73</v>
      </c>
      <c r="E48" s="6" t="str">
        <f t="shared" si="0"/>
        <v>SEPTIEMBRE</v>
      </c>
      <c r="F48" s="30">
        <v>0</v>
      </c>
      <c r="G48" s="31">
        <v>0</v>
      </c>
      <c r="H48" s="30">
        <v>0</v>
      </c>
    </row>
    <row r="49" spans="1:8">
      <c r="A49" s="2" t="s">
        <v>12</v>
      </c>
      <c r="B49" s="2" t="s">
        <v>39</v>
      </c>
      <c r="C49" s="1" t="s">
        <v>59</v>
      </c>
      <c r="D49" s="6" t="s">
        <v>74</v>
      </c>
      <c r="E49" s="6" t="str">
        <f t="shared" si="0"/>
        <v>SEPTIEMBRE</v>
      </c>
      <c r="F49" s="30">
        <v>0</v>
      </c>
      <c r="G49" s="31">
        <v>0</v>
      </c>
      <c r="H49" s="30">
        <v>0</v>
      </c>
    </row>
    <row r="50" spans="1:8">
      <c r="A50" s="2" t="s">
        <v>12</v>
      </c>
      <c r="B50" s="2" t="s">
        <v>41</v>
      </c>
      <c r="C50" s="1" t="s">
        <v>59</v>
      </c>
      <c r="D50" s="6" t="s">
        <v>75</v>
      </c>
      <c r="E50" s="6" t="str">
        <f t="shared" si="0"/>
        <v>SEPTIEMBRE</v>
      </c>
      <c r="F50" s="30">
        <v>0</v>
      </c>
      <c r="G50" s="31">
        <v>446.72</v>
      </c>
      <c r="H50" s="30">
        <v>446.72</v>
      </c>
    </row>
    <row r="51" spans="1:8">
      <c r="A51" s="2" t="s">
        <v>12</v>
      </c>
      <c r="B51" s="2" t="s">
        <v>43</v>
      </c>
      <c r="C51" s="1" t="s">
        <v>59</v>
      </c>
      <c r="D51" s="6" t="s">
        <v>76</v>
      </c>
      <c r="E51" s="6" t="str">
        <f t="shared" si="0"/>
        <v>SEPTIEMBRE</v>
      </c>
      <c r="F51" s="30">
        <v>0</v>
      </c>
      <c r="G51" s="31">
        <v>175</v>
      </c>
      <c r="H51" s="30">
        <v>175</v>
      </c>
    </row>
    <row r="52" spans="1:8">
      <c r="A52" s="2" t="s">
        <v>12</v>
      </c>
      <c r="B52" s="2">
        <v>19</v>
      </c>
      <c r="C52" s="1" t="s">
        <v>59</v>
      </c>
      <c r="D52" s="6" t="s">
        <v>292</v>
      </c>
      <c r="E52" s="6" t="str">
        <f t="shared" si="0"/>
        <v>SEPTIEMBRE</v>
      </c>
      <c r="F52" s="30">
        <v>0</v>
      </c>
      <c r="G52" s="31">
        <v>5</v>
      </c>
      <c r="H52" s="30">
        <v>5</v>
      </c>
    </row>
    <row r="53" spans="1:8">
      <c r="A53" s="2" t="s">
        <v>12</v>
      </c>
      <c r="B53" s="2">
        <v>20</v>
      </c>
      <c r="C53" s="1" t="s">
        <v>59</v>
      </c>
      <c r="D53" s="6" t="s">
        <v>79</v>
      </c>
      <c r="E53" s="6" t="str">
        <f t="shared" si="0"/>
        <v>SEPTIEMBRE</v>
      </c>
      <c r="F53" s="30">
        <v>0</v>
      </c>
      <c r="G53" s="31">
        <v>0</v>
      </c>
      <c r="H53" s="30">
        <v>0</v>
      </c>
    </row>
    <row r="54" spans="1:8">
      <c r="A54" s="2" t="s">
        <v>15</v>
      </c>
      <c r="B54" s="2" t="s">
        <v>8</v>
      </c>
      <c r="C54" s="1" t="s">
        <v>80</v>
      </c>
      <c r="D54" s="6" t="s">
        <v>364</v>
      </c>
      <c r="E54" s="6" t="str">
        <f t="shared" si="0"/>
        <v>SEPTIEMBRE</v>
      </c>
      <c r="F54" s="30">
        <v>0</v>
      </c>
      <c r="G54" s="31">
        <v>932.16</v>
      </c>
      <c r="H54" s="30">
        <v>932.16</v>
      </c>
    </row>
    <row r="55" spans="1:8">
      <c r="A55" s="2" t="s">
        <v>15</v>
      </c>
      <c r="B55" s="2" t="s">
        <v>10</v>
      </c>
      <c r="C55" s="1" t="s">
        <v>80</v>
      </c>
      <c r="D55" s="6" t="s">
        <v>82</v>
      </c>
      <c r="E55" s="6" t="str">
        <f t="shared" si="0"/>
        <v>SEPTIEMBRE</v>
      </c>
      <c r="F55" s="30">
        <v>0</v>
      </c>
      <c r="G55" s="31">
        <v>500</v>
      </c>
      <c r="H55" s="30">
        <v>500</v>
      </c>
    </row>
    <row r="56" spans="1:8">
      <c r="A56" s="2" t="s">
        <v>15</v>
      </c>
      <c r="B56" s="2" t="s">
        <v>12</v>
      </c>
      <c r="C56" s="1" t="s">
        <v>80</v>
      </c>
      <c r="D56" s="6" t="s">
        <v>83</v>
      </c>
      <c r="E56" s="6" t="str">
        <f t="shared" si="0"/>
        <v>SEPTIEMBRE</v>
      </c>
      <c r="F56" s="30">
        <v>0</v>
      </c>
      <c r="G56" s="31">
        <v>371.92</v>
      </c>
      <c r="H56" s="30">
        <v>371.92</v>
      </c>
    </row>
    <row r="57" spans="1:8">
      <c r="A57" s="2" t="s">
        <v>15</v>
      </c>
      <c r="B57" s="2" t="s">
        <v>15</v>
      </c>
      <c r="C57" s="1" t="s">
        <v>80</v>
      </c>
      <c r="D57" s="6" t="s">
        <v>84</v>
      </c>
      <c r="E57" s="6" t="str">
        <f t="shared" si="0"/>
        <v>SEPTIEMBRE</v>
      </c>
      <c r="F57" s="30">
        <v>0</v>
      </c>
      <c r="G57" s="31">
        <v>1581.06</v>
      </c>
      <c r="H57" s="30">
        <v>1581.06</v>
      </c>
    </row>
    <row r="58" spans="1:8">
      <c r="A58" s="2" t="s">
        <v>15</v>
      </c>
      <c r="B58" s="2" t="s">
        <v>17</v>
      </c>
      <c r="C58" s="1" t="s">
        <v>80</v>
      </c>
      <c r="D58" s="6" t="s">
        <v>299</v>
      </c>
      <c r="E58" s="6" t="str">
        <f t="shared" si="0"/>
        <v>SEPTIEMBRE</v>
      </c>
      <c r="F58" s="30">
        <v>0</v>
      </c>
      <c r="G58" s="31">
        <v>100</v>
      </c>
      <c r="H58" s="30">
        <v>100</v>
      </c>
    </row>
    <row r="59" spans="1:8">
      <c r="A59" s="2" t="s">
        <v>15</v>
      </c>
      <c r="B59" s="2" t="s">
        <v>19</v>
      </c>
      <c r="C59" s="1" t="s">
        <v>80</v>
      </c>
      <c r="D59" s="6" t="s">
        <v>85</v>
      </c>
      <c r="E59" s="6" t="str">
        <f t="shared" si="0"/>
        <v>SEPTIEMBRE</v>
      </c>
      <c r="F59" s="30">
        <v>0</v>
      </c>
      <c r="G59" s="31">
        <v>600</v>
      </c>
      <c r="H59" s="30">
        <v>600</v>
      </c>
    </row>
    <row r="60" spans="1:8">
      <c r="A60" s="2" t="s">
        <v>15</v>
      </c>
      <c r="B60" s="2" t="s">
        <v>21</v>
      </c>
      <c r="C60" s="1" t="s">
        <v>80</v>
      </c>
      <c r="D60" s="6" t="s">
        <v>86</v>
      </c>
      <c r="E60" s="6" t="str">
        <f t="shared" si="0"/>
        <v>SEPTIEMBRE</v>
      </c>
      <c r="F60" s="30">
        <v>0</v>
      </c>
      <c r="G60" s="31">
        <v>981.85</v>
      </c>
      <c r="H60" s="30">
        <v>981.85</v>
      </c>
    </row>
    <row r="61" spans="1:8">
      <c r="A61" s="2" t="s">
        <v>15</v>
      </c>
      <c r="B61" s="2" t="s">
        <v>23</v>
      </c>
      <c r="C61" s="1" t="s">
        <v>80</v>
      </c>
      <c r="D61" s="6" t="s">
        <v>87</v>
      </c>
      <c r="E61" s="6" t="str">
        <f t="shared" si="0"/>
        <v>SEPTIEMBRE</v>
      </c>
      <c r="F61" s="30">
        <v>0</v>
      </c>
      <c r="G61" s="31">
        <v>418.78</v>
      </c>
      <c r="H61" s="30">
        <v>418.78</v>
      </c>
    </row>
    <row r="62" spans="1:8">
      <c r="A62" s="2" t="s">
        <v>15</v>
      </c>
      <c r="B62" s="2" t="s">
        <v>25</v>
      </c>
      <c r="C62" s="1" t="s">
        <v>80</v>
      </c>
      <c r="D62" s="6" t="s">
        <v>88</v>
      </c>
      <c r="E62" s="6" t="str">
        <f t="shared" si="0"/>
        <v>SEPTIEMBRE</v>
      </c>
      <c r="F62" s="30">
        <v>0</v>
      </c>
      <c r="G62" s="31">
        <v>203.39</v>
      </c>
      <c r="H62" s="30">
        <v>203.39</v>
      </c>
    </row>
    <row r="63" spans="1:8">
      <c r="A63" s="2" t="s">
        <v>15</v>
      </c>
      <c r="B63" s="2">
        <v>10</v>
      </c>
      <c r="C63" s="1" t="s">
        <v>80</v>
      </c>
      <c r="D63" s="6" t="s">
        <v>89</v>
      </c>
      <c r="E63" s="6" t="str">
        <f t="shared" si="0"/>
        <v>SEPTIEMBRE</v>
      </c>
      <c r="F63" s="30">
        <v>0</v>
      </c>
      <c r="G63" s="31">
        <v>640.9</v>
      </c>
      <c r="H63" s="30">
        <v>640.9</v>
      </c>
    </row>
    <row r="64" spans="1:8">
      <c r="A64" s="2" t="s">
        <v>15</v>
      </c>
      <c r="B64" s="2">
        <v>11</v>
      </c>
      <c r="C64" s="1" t="s">
        <v>80</v>
      </c>
      <c r="D64" s="6" t="s">
        <v>90</v>
      </c>
      <c r="E64" s="6" t="str">
        <f t="shared" si="0"/>
        <v>SEPTIEMBRE</v>
      </c>
      <c r="F64" s="30">
        <v>0</v>
      </c>
      <c r="G64" s="31">
        <v>598.55999999999995</v>
      </c>
      <c r="H64" s="30">
        <v>598.55999999999995</v>
      </c>
    </row>
    <row r="65" spans="1:8">
      <c r="A65" s="2" t="s">
        <v>15</v>
      </c>
      <c r="B65" s="2">
        <v>12</v>
      </c>
      <c r="C65" s="1" t="s">
        <v>80</v>
      </c>
      <c r="D65" s="6" t="s">
        <v>91</v>
      </c>
      <c r="E65" s="6" t="str">
        <f t="shared" si="0"/>
        <v>SEPTIEMBRE</v>
      </c>
      <c r="F65" s="30">
        <v>0</v>
      </c>
      <c r="G65" s="31">
        <v>640.64</v>
      </c>
      <c r="H65" s="30">
        <v>640.64</v>
      </c>
    </row>
    <row r="66" spans="1:8">
      <c r="A66" s="2" t="s">
        <v>15</v>
      </c>
      <c r="B66" s="2" t="s">
        <v>33</v>
      </c>
      <c r="C66" s="1" t="s">
        <v>80</v>
      </c>
      <c r="D66" s="6" t="s">
        <v>92</v>
      </c>
      <c r="E66" s="6" t="str">
        <f t="shared" si="0"/>
        <v>SEPTIEMBRE</v>
      </c>
      <c r="F66" s="30">
        <v>0</v>
      </c>
      <c r="G66" s="31">
        <v>750.42</v>
      </c>
      <c r="H66" s="30">
        <v>750.42</v>
      </c>
    </row>
    <row r="67" spans="1:8">
      <c r="A67" s="2" t="s">
        <v>15</v>
      </c>
      <c r="B67" s="2" t="s">
        <v>35</v>
      </c>
      <c r="C67" s="1" t="s">
        <v>80</v>
      </c>
      <c r="D67" s="6" t="s">
        <v>93</v>
      </c>
      <c r="E67" s="6" t="str">
        <f t="shared" si="0"/>
        <v>SEPTIEMBRE</v>
      </c>
      <c r="F67" s="30">
        <v>0</v>
      </c>
      <c r="G67" s="31">
        <v>693.68</v>
      </c>
      <c r="H67" s="30">
        <v>693.68</v>
      </c>
    </row>
    <row r="68" spans="1:8">
      <c r="A68" s="2" t="s">
        <v>15</v>
      </c>
      <c r="B68" s="2" t="s">
        <v>37</v>
      </c>
      <c r="C68" s="1" t="s">
        <v>80</v>
      </c>
      <c r="D68" s="6" t="s">
        <v>94</v>
      </c>
      <c r="E68" s="6" t="str">
        <f t="shared" ref="E68:E131" si="1">+E67</f>
        <v>SEPTIEMBRE</v>
      </c>
      <c r="F68" s="30">
        <v>0</v>
      </c>
      <c r="G68" s="31">
        <v>394.17</v>
      </c>
      <c r="H68" s="30">
        <v>394.17</v>
      </c>
    </row>
    <row r="69" spans="1:8">
      <c r="A69" s="2" t="s">
        <v>15</v>
      </c>
      <c r="B69" s="2" t="s">
        <v>39</v>
      </c>
      <c r="C69" s="1" t="s">
        <v>80</v>
      </c>
      <c r="D69" s="6" t="s">
        <v>95</v>
      </c>
      <c r="E69" s="6" t="str">
        <f t="shared" si="1"/>
        <v>SEPTIEMBRE</v>
      </c>
      <c r="F69" s="30">
        <v>0</v>
      </c>
      <c r="G69" s="31">
        <v>677.78</v>
      </c>
      <c r="H69" s="30">
        <v>677.78</v>
      </c>
    </row>
    <row r="70" spans="1:8">
      <c r="A70" s="2" t="s">
        <v>15</v>
      </c>
      <c r="B70" s="2" t="s">
        <v>41</v>
      </c>
      <c r="C70" s="1" t="s">
        <v>80</v>
      </c>
      <c r="D70" s="6" t="s">
        <v>96</v>
      </c>
      <c r="E70" s="6" t="str">
        <f t="shared" si="1"/>
        <v>SEPTIEMBRE</v>
      </c>
      <c r="F70" s="30">
        <v>0</v>
      </c>
      <c r="G70" s="31">
        <v>589.04999999999995</v>
      </c>
      <c r="H70" s="30">
        <v>589.04999999999995</v>
      </c>
    </row>
    <row r="71" spans="1:8">
      <c r="A71" s="2" t="s">
        <v>15</v>
      </c>
      <c r="B71" s="2" t="s">
        <v>43</v>
      </c>
      <c r="C71" s="1" t="s">
        <v>80</v>
      </c>
      <c r="D71" s="6" t="s">
        <v>97</v>
      </c>
      <c r="E71" s="6" t="str">
        <f t="shared" si="1"/>
        <v>SEPTIEMBRE</v>
      </c>
      <c r="F71" s="30">
        <v>0</v>
      </c>
      <c r="G71" s="31">
        <v>518.71</v>
      </c>
      <c r="H71" s="30">
        <v>518.71</v>
      </c>
    </row>
    <row r="72" spans="1:8">
      <c r="A72" s="2" t="s">
        <v>15</v>
      </c>
      <c r="B72" s="2">
        <v>19</v>
      </c>
      <c r="C72" s="1" t="s">
        <v>80</v>
      </c>
      <c r="D72" s="6" t="s">
        <v>98</v>
      </c>
      <c r="E72" s="6" t="str">
        <f t="shared" si="1"/>
        <v>SEPTIEMBRE</v>
      </c>
      <c r="F72" s="30">
        <v>0</v>
      </c>
      <c r="G72" s="31">
        <v>746.75</v>
      </c>
      <c r="H72" s="30">
        <v>746.75</v>
      </c>
    </row>
    <row r="73" spans="1:8">
      <c r="A73" s="2" t="s">
        <v>15</v>
      </c>
      <c r="B73" s="2" t="s">
        <v>78</v>
      </c>
      <c r="C73" s="1" t="s">
        <v>80</v>
      </c>
      <c r="D73" s="6" t="s">
        <v>99</v>
      </c>
      <c r="E73" s="6" t="str">
        <f t="shared" si="1"/>
        <v>SEPTIEMBRE</v>
      </c>
      <c r="F73" s="30">
        <v>0</v>
      </c>
      <c r="G73" s="31">
        <v>461.53</v>
      </c>
      <c r="H73" s="30">
        <v>461.53</v>
      </c>
    </row>
    <row r="74" spans="1:8">
      <c r="A74" s="2" t="s">
        <v>15</v>
      </c>
      <c r="B74" s="2">
        <v>21</v>
      </c>
      <c r="C74" s="1" t="s">
        <v>80</v>
      </c>
      <c r="D74" s="6" t="s">
        <v>293</v>
      </c>
      <c r="E74" s="6" t="str">
        <f t="shared" si="1"/>
        <v>SEPTIEMBRE</v>
      </c>
      <c r="F74" s="30">
        <v>0</v>
      </c>
      <c r="G74" s="31">
        <v>522.22</v>
      </c>
      <c r="H74" s="30">
        <v>522.22</v>
      </c>
    </row>
    <row r="75" spans="1:8">
      <c r="A75" s="2" t="s">
        <v>15</v>
      </c>
      <c r="B75" s="2">
        <v>22</v>
      </c>
      <c r="C75" s="1" t="s">
        <v>80</v>
      </c>
      <c r="D75" s="6" t="s">
        <v>102</v>
      </c>
      <c r="E75" s="6" t="str">
        <f t="shared" si="1"/>
        <v>SEPTIEMBRE</v>
      </c>
      <c r="F75" s="30">
        <v>0</v>
      </c>
      <c r="G75" s="31">
        <v>454.07</v>
      </c>
      <c r="H75" s="30">
        <v>454.07</v>
      </c>
    </row>
    <row r="76" spans="1:8">
      <c r="A76" s="2" t="s">
        <v>17</v>
      </c>
      <c r="B76" s="2" t="s">
        <v>8</v>
      </c>
      <c r="C76" s="1" t="s">
        <v>103</v>
      </c>
      <c r="D76" s="6" t="s">
        <v>103</v>
      </c>
      <c r="E76" s="6" t="str">
        <f t="shared" si="1"/>
        <v>SEPTIEMBRE</v>
      </c>
      <c r="F76" s="30">
        <v>0</v>
      </c>
      <c r="G76" s="31">
        <v>500</v>
      </c>
      <c r="H76" s="30">
        <v>500</v>
      </c>
    </row>
    <row r="77" spans="1:8">
      <c r="A77" s="2" t="s">
        <v>17</v>
      </c>
      <c r="B77" s="2" t="s">
        <v>10</v>
      </c>
      <c r="C77" s="1" t="s">
        <v>103</v>
      </c>
      <c r="D77" s="6" t="s">
        <v>104</v>
      </c>
      <c r="E77" s="6" t="str">
        <f t="shared" si="1"/>
        <v>SEPTIEMBRE</v>
      </c>
      <c r="F77" s="30">
        <v>0</v>
      </c>
      <c r="G77" s="31">
        <v>993.19</v>
      </c>
      <c r="H77" s="30">
        <v>1961.38</v>
      </c>
    </row>
    <row r="78" spans="1:8">
      <c r="A78" s="2" t="s">
        <v>17</v>
      </c>
      <c r="B78" s="2" t="s">
        <v>12</v>
      </c>
      <c r="C78" s="1" t="s">
        <v>103</v>
      </c>
      <c r="D78" s="6" t="s">
        <v>105</v>
      </c>
      <c r="E78" s="6" t="str">
        <f t="shared" si="1"/>
        <v>SEPTIEMBRE</v>
      </c>
      <c r="F78" s="30">
        <v>0</v>
      </c>
      <c r="G78" s="31">
        <v>0</v>
      </c>
      <c r="H78" s="30">
        <v>0</v>
      </c>
    </row>
    <row r="79" spans="1:8">
      <c r="A79" s="2" t="s">
        <v>17</v>
      </c>
      <c r="B79" s="2" t="s">
        <v>15</v>
      </c>
      <c r="C79" s="1" t="s">
        <v>103</v>
      </c>
      <c r="D79" s="6" t="s">
        <v>106</v>
      </c>
      <c r="E79" s="6" t="str">
        <f t="shared" si="1"/>
        <v>SEPTIEMBRE</v>
      </c>
      <c r="F79" s="30">
        <v>0</v>
      </c>
      <c r="G79" s="31">
        <v>814.66</v>
      </c>
      <c r="H79" s="30">
        <v>814.66</v>
      </c>
    </row>
    <row r="80" spans="1:8">
      <c r="A80" s="2" t="s">
        <v>17</v>
      </c>
      <c r="B80" s="2" t="s">
        <v>17</v>
      </c>
      <c r="C80" s="1" t="s">
        <v>103</v>
      </c>
      <c r="D80" s="6" t="s">
        <v>107</v>
      </c>
      <c r="E80" s="6" t="str">
        <f t="shared" si="1"/>
        <v>SEPTIEMBRE</v>
      </c>
      <c r="F80" s="30">
        <v>0</v>
      </c>
      <c r="G80" s="31">
        <v>25</v>
      </c>
      <c r="H80" s="30">
        <v>25</v>
      </c>
    </row>
    <row r="81" spans="1:8">
      <c r="A81" s="2" t="s">
        <v>17</v>
      </c>
      <c r="B81" s="2" t="s">
        <v>19</v>
      </c>
      <c r="C81" s="1" t="s">
        <v>103</v>
      </c>
      <c r="D81" s="6" t="s">
        <v>108</v>
      </c>
      <c r="E81" s="6" t="str">
        <f t="shared" si="1"/>
        <v>SEPTIEMBRE</v>
      </c>
      <c r="F81" s="30">
        <v>0</v>
      </c>
      <c r="G81" s="31">
        <v>181.54</v>
      </c>
      <c r="H81" s="30">
        <v>181.54</v>
      </c>
    </row>
    <row r="82" spans="1:8">
      <c r="A82" s="2" t="s">
        <v>17</v>
      </c>
      <c r="B82" s="2" t="s">
        <v>21</v>
      </c>
      <c r="C82" s="1" t="s">
        <v>103</v>
      </c>
      <c r="D82" s="6" t="s">
        <v>109</v>
      </c>
      <c r="E82" s="6" t="str">
        <f t="shared" si="1"/>
        <v>SEPTIEMBRE</v>
      </c>
      <c r="F82" s="30">
        <v>0</v>
      </c>
      <c r="G82" s="31">
        <v>0</v>
      </c>
      <c r="H82" s="30">
        <v>0</v>
      </c>
    </row>
    <row r="83" spans="1:8">
      <c r="A83" s="2" t="s">
        <v>17</v>
      </c>
      <c r="B83" s="2" t="s">
        <v>23</v>
      </c>
      <c r="C83" s="1" t="s">
        <v>103</v>
      </c>
      <c r="D83" s="6" t="s">
        <v>300</v>
      </c>
      <c r="E83" s="6" t="str">
        <f t="shared" si="1"/>
        <v>SEPTIEMBRE</v>
      </c>
      <c r="F83" s="30">
        <v>0</v>
      </c>
      <c r="G83" s="31">
        <v>25</v>
      </c>
      <c r="H83" s="30">
        <v>25</v>
      </c>
    </row>
    <row r="84" spans="1:8">
      <c r="A84" s="2" t="s">
        <v>17</v>
      </c>
      <c r="B84" s="2" t="s">
        <v>25</v>
      </c>
      <c r="C84" s="1" t="s">
        <v>103</v>
      </c>
      <c r="D84" s="6" t="s">
        <v>110</v>
      </c>
      <c r="E84" s="6" t="str">
        <f t="shared" si="1"/>
        <v>SEPTIEMBRE</v>
      </c>
      <c r="F84" s="30">
        <v>0</v>
      </c>
      <c r="G84" s="31">
        <v>5</v>
      </c>
      <c r="H84" s="30">
        <v>5</v>
      </c>
    </row>
    <row r="85" spans="1:8">
      <c r="A85" s="2" t="s">
        <v>17</v>
      </c>
      <c r="B85" s="2" t="s">
        <v>27</v>
      </c>
      <c r="C85" s="1" t="s">
        <v>103</v>
      </c>
      <c r="D85" s="6" t="s">
        <v>111</v>
      </c>
      <c r="E85" s="6" t="str">
        <f t="shared" si="1"/>
        <v>SEPTIEMBRE</v>
      </c>
      <c r="F85" s="30">
        <v>0</v>
      </c>
      <c r="G85" s="31">
        <v>610.36</v>
      </c>
      <c r="H85" s="30">
        <v>610.36</v>
      </c>
    </row>
    <row r="86" spans="1:8">
      <c r="A86" s="2" t="s">
        <v>17</v>
      </c>
      <c r="B86" s="2" t="s">
        <v>29</v>
      </c>
      <c r="C86" s="1" t="s">
        <v>103</v>
      </c>
      <c r="D86" s="6" t="s">
        <v>112</v>
      </c>
      <c r="E86" s="6" t="str">
        <f t="shared" si="1"/>
        <v>SEPTIEMBRE</v>
      </c>
      <c r="F86" s="30">
        <v>0</v>
      </c>
      <c r="G86" s="31">
        <v>569.4</v>
      </c>
      <c r="H86" s="30">
        <v>569.4</v>
      </c>
    </row>
    <row r="87" spans="1:8">
      <c r="A87" s="2" t="s">
        <v>17</v>
      </c>
      <c r="B87" s="2">
        <v>12</v>
      </c>
      <c r="C87" s="1" t="s">
        <v>103</v>
      </c>
      <c r="D87" s="6" t="s">
        <v>301</v>
      </c>
      <c r="E87" s="6" t="str">
        <f t="shared" si="1"/>
        <v>SEPTIEMBRE</v>
      </c>
      <c r="F87" s="30">
        <v>0</v>
      </c>
      <c r="G87" s="31">
        <v>175.83</v>
      </c>
      <c r="H87" s="30">
        <v>175.83</v>
      </c>
    </row>
    <row r="88" spans="1:8">
      <c r="A88" s="2" t="s">
        <v>17</v>
      </c>
      <c r="B88" s="2" t="s">
        <v>33</v>
      </c>
      <c r="C88" s="1" t="s">
        <v>103</v>
      </c>
      <c r="D88" s="6" t="s">
        <v>113</v>
      </c>
      <c r="E88" s="6" t="str">
        <f t="shared" si="1"/>
        <v>SEPTIEMBRE</v>
      </c>
      <c r="F88" s="30">
        <v>0</v>
      </c>
      <c r="G88" s="31">
        <v>278.63</v>
      </c>
      <c r="H88" s="30">
        <v>278.63</v>
      </c>
    </row>
    <row r="89" spans="1:8">
      <c r="A89" s="2" t="s">
        <v>17</v>
      </c>
      <c r="B89" s="2" t="s">
        <v>35</v>
      </c>
      <c r="C89" s="1" t="s">
        <v>103</v>
      </c>
      <c r="D89" s="6" t="s">
        <v>114</v>
      </c>
      <c r="E89" s="6" t="str">
        <f t="shared" si="1"/>
        <v>SEPTIEMBRE</v>
      </c>
      <c r="F89" s="30">
        <v>0</v>
      </c>
      <c r="G89" s="31">
        <v>444.9</v>
      </c>
      <c r="H89" s="30">
        <v>444.9</v>
      </c>
    </row>
    <row r="90" spans="1:8">
      <c r="A90" s="2" t="s">
        <v>17</v>
      </c>
      <c r="B90" s="2" t="s">
        <v>37</v>
      </c>
      <c r="C90" s="1" t="s">
        <v>103</v>
      </c>
      <c r="D90" s="6" t="s">
        <v>115</v>
      </c>
      <c r="E90" s="6" t="str">
        <f t="shared" si="1"/>
        <v>SEPTIEMBRE</v>
      </c>
      <c r="F90" s="30">
        <v>0</v>
      </c>
      <c r="G90" s="31">
        <v>500</v>
      </c>
      <c r="H90" s="30">
        <v>837.52</v>
      </c>
    </row>
    <row r="91" spans="1:8">
      <c r="A91" s="2" t="s">
        <v>17</v>
      </c>
      <c r="B91" s="2" t="s">
        <v>39</v>
      </c>
      <c r="C91" s="1" t="s">
        <v>103</v>
      </c>
      <c r="D91" s="6" t="s">
        <v>116</v>
      </c>
      <c r="E91" s="6" t="str">
        <f t="shared" si="1"/>
        <v>SEPTIEMBRE</v>
      </c>
      <c r="F91" s="30">
        <v>0</v>
      </c>
      <c r="G91" s="31">
        <v>272.51</v>
      </c>
      <c r="H91" s="30">
        <v>272.51</v>
      </c>
    </row>
    <row r="92" spans="1:8">
      <c r="A92" s="2" t="s">
        <v>17</v>
      </c>
      <c r="B92" s="2" t="s">
        <v>41</v>
      </c>
      <c r="C92" s="1" t="s">
        <v>103</v>
      </c>
      <c r="D92" s="6" t="s">
        <v>117</v>
      </c>
      <c r="E92" s="6" t="str">
        <f t="shared" si="1"/>
        <v>SEPTIEMBRE</v>
      </c>
      <c r="F92" s="30">
        <v>0</v>
      </c>
      <c r="G92" s="31">
        <v>335.74</v>
      </c>
      <c r="H92" s="30">
        <v>335.74</v>
      </c>
    </row>
    <row r="93" spans="1:8">
      <c r="A93" s="2" t="s">
        <v>17</v>
      </c>
      <c r="B93" s="2" t="s">
        <v>43</v>
      </c>
      <c r="C93" s="1" t="s">
        <v>103</v>
      </c>
      <c r="D93" s="6" t="s">
        <v>118</v>
      </c>
      <c r="E93" s="6" t="str">
        <f t="shared" si="1"/>
        <v>SEPTIEMBRE</v>
      </c>
      <c r="F93" s="30">
        <v>0</v>
      </c>
      <c r="G93" s="31">
        <v>498.71</v>
      </c>
      <c r="H93" s="30">
        <v>498.71</v>
      </c>
    </row>
    <row r="94" spans="1:8">
      <c r="A94" s="2" t="s">
        <v>17</v>
      </c>
      <c r="B94" s="2" t="s">
        <v>77</v>
      </c>
      <c r="C94" s="1" t="s">
        <v>103</v>
      </c>
      <c r="D94" s="6" t="s">
        <v>119</v>
      </c>
      <c r="E94" s="6" t="str">
        <f t="shared" si="1"/>
        <v>SEPTIEMBRE</v>
      </c>
      <c r="F94" s="30">
        <v>0</v>
      </c>
      <c r="G94" s="31">
        <v>313.38</v>
      </c>
      <c r="H94" s="30">
        <v>313.38</v>
      </c>
    </row>
    <row r="95" spans="1:8">
      <c r="A95" s="2" t="s">
        <v>17</v>
      </c>
      <c r="B95" s="2">
        <v>20</v>
      </c>
      <c r="C95" s="1" t="s">
        <v>103</v>
      </c>
      <c r="D95" s="6" t="s">
        <v>120</v>
      </c>
      <c r="E95" s="6" t="str">
        <f t="shared" si="1"/>
        <v>SEPTIEMBRE</v>
      </c>
      <c r="F95" s="30">
        <v>0</v>
      </c>
      <c r="G95" s="31">
        <v>560.84</v>
      </c>
      <c r="H95" s="30">
        <v>560.84</v>
      </c>
    </row>
    <row r="96" spans="1:8">
      <c r="A96" s="2" t="s">
        <v>17</v>
      </c>
      <c r="B96" s="2">
        <v>21</v>
      </c>
      <c r="C96" s="1" t="s">
        <v>103</v>
      </c>
      <c r="D96" s="6" t="s">
        <v>121</v>
      </c>
      <c r="E96" s="6" t="str">
        <f t="shared" si="1"/>
        <v>SEPTIEMBRE</v>
      </c>
      <c r="F96" s="30">
        <v>0</v>
      </c>
      <c r="G96" s="31">
        <v>0</v>
      </c>
      <c r="H96" s="30">
        <v>444.57</v>
      </c>
    </row>
    <row r="97" spans="1:8">
      <c r="A97" s="2" t="s">
        <v>17</v>
      </c>
      <c r="B97" s="2" t="s">
        <v>101</v>
      </c>
      <c r="C97" s="1" t="s">
        <v>103</v>
      </c>
      <c r="D97" s="6" t="s">
        <v>122</v>
      </c>
      <c r="E97" s="6" t="str">
        <f t="shared" si="1"/>
        <v>SEPTIEMBRE</v>
      </c>
      <c r="F97" s="30">
        <v>0</v>
      </c>
      <c r="G97" s="31">
        <v>1</v>
      </c>
      <c r="H97" s="30">
        <v>1</v>
      </c>
    </row>
    <row r="98" spans="1:8">
      <c r="A98" s="2" t="s">
        <v>17</v>
      </c>
      <c r="B98" s="2" t="s">
        <v>123</v>
      </c>
      <c r="C98" s="1" t="s">
        <v>103</v>
      </c>
      <c r="D98" s="6" t="s">
        <v>124</v>
      </c>
      <c r="E98" s="6" t="str">
        <f t="shared" si="1"/>
        <v>SEPTIEMBRE</v>
      </c>
      <c r="F98" s="30">
        <v>0</v>
      </c>
      <c r="G98" s="31">
        <v>175</v>
      </c>
      <c r="H98" s="30">
        <v>175</v>
      </c>
    </row>
    <row r="99" spans="1:8">
      <c r="A99" s="2" t="s">
        <v>19</v>
      </c>
      <c r="B99" s="2" t="s">
        <v>8</v>
      </c>
      <c r="C99" s="1" t="s">
        <v>125</v>
      </c>
      <c r="D99" s="6" t="s">
        <v>125</v>
      </c>
      <c r="E99" s="6" t="str">
        <f t="shared" si="1"/>
        <v>SEPTIEMBRE</v>
      </c>
      <c r="F99" s="30">
        <v>0</v>
      </c>
      <c r="G99" s="31">
        <v>1504.27</v>
      </c>
      <c r="H99" s="30">
        <v>1504.27</v>
      </c>
    </row>
    <row r="100" spans="1:8">
      <c r="A100" s="2" t="s">
        <v>19</v>
      </c>
      <c r="B100" s="2" t="s">
        <v>10</v>
      </c>
      <c r="C100" s="1" t="s">
        <v>125</v>
      </c>
      <c r="D100" s="6" t="s">
        <v>126</v>
      </c>
      <c r="E100" s="6" t="str">
        <f t="shared" si="1"/>
        <v>SEPTIEMBRE</v>
      </c>
      <c r="F100" s="30">
        <v>0</v>
      </c>
      <c r="G100" s="31">
        <v>1600</v>
      </c>
      <c r="H100" s="30">
        <v>1600</v>
      </c>
    </row>
    <row r="101" spans="1:8">
      <c r="A101" s="2" t="s">
        <v>19</v>
      </c>
      <c r="B101" s="2" t="s">
        <v>12</v>
      </c>
      <c r="C101" s="1" t="s">
        <v>125</v>
      </c>
      <c r="D101" s="6" t="s">
        <v>127</v>
      </c>
      <c r="E101" s="6" t="str">
        <f t="shared" si="1"/>
        <v>SEPTIEMBRE</v>
      </c>
      <c r="F101" s="30">
        <v>0</v>
      </c>
      <c r="G101" s="31">
        <v>1683.04</v>
      </c>
      <c r="H101" s="30">
        <v>1683.04</v>
      </c>
    </row>
    <row r="102" spans="1:8">
      <c r="A102" s="2" t="s">
        <v>19</v>
      </c>
      <c r="B102" s="2" t="s">
        <v>15</v>
      </c>
      <c r="C102" s="1" t="s">
        <v>125</v>
      </c>
      <c r="D102" s="6" t="s">
        <v>128</v>
      </c>
      <c r="E102" s="6" t="str">
        <f t="shared" si="1"/>
        <v>SEPTIEMBRE</v>
      </c>
      <c r="F102" s="30">
        <v>0</v>
      </c>
      <c r="G102" s="31">
        <v>1048.1500000000001</v>
      </c>
      <c r="H102" s="30">
        <v>1048.1500000000001</v>
      </c>
    </row>
    <row r="103" spans="1:8">
      <c r="A103" s="2" t="s">
        <v>19</v>
      </c>
      <c r="B103" s="2" t="s">
        <v>17</v>
      </c>
      <c r="C103" s="1" t="s">
        <v>125</v>
      </c>
      <c r="D103" s="6" t="s">
        <v>129</v>
      </c>
      <c r="E103" s="6" t="str">
        <f t="shared" si="1"/>
        <v>SEPTIEMBRE</v>
      </c>
      <c r="F103" s="30">
        <v>0</v>
      </c>
      <c r="G103" s="31">
        <v>431.11</v>
      </c>
      <c r="H103" s="30">
        <v>431.11</v>
      </c>
    </row>
    <row r="104" spans="1:8">
      <c r="A104" s="2" t="s">
        <v>19</v>
      </c>
      <c r="B104" s="2" t="s">
        <v>19</v>
      </c>
      <c r="C104" s="1" t="s">
        <v>125</v>
      </c>
      <c r="D104" s="6" t="s">
        <v>130</v>
      </c>
      <c r="E104" s="6" t="str">
        <f t="shared" si="1"/>
        <v>SEPTIEMBRE</v>
      </c>
      <c r="F104" s="30">
        <v>0</v>
      </c>
      <c r="G104" s="31">
        <v>527.54999999999995</v>
      </c>
      <c r="H104" s="30">
        <v>527.54999999999995</v>
      </c>
    </row>
    <row r="105" spans="1:8">
      <c r="A105" s="2" t="s">
        <v>19</v>
      </c>
      <c r="B105" s="2" t="s">
        <v>21</v>
      </c>
      <c r="C105" s="1" t="s">
        <v>125</v>
      </c>
      <c r="D105" s="6" t="s">
        <v>131</v>
      </c>
      <c r="E105" s="6" t="str">
        <f t="shared" si="1"/>
        <v>SEPTIEMBRE</v>
      </c>
      <c r="F105" s="30">
        <v>0</v>
      </c>
      <c r="G105" s="31">
        <v>784.53</v>
      </c>
      <c r="H105" s="30">
        <v>784.53</v>
      </c>
    </row>
    <row r="106" spans="1:8">
      <c r="A106" s="2" t="s">
        <v>19</v>
      </c>
      <c r="B106" s="2" t="s">
        <v>23</v>
      </c>
      <c r="C106" s="1" t="s">
        <v>125</v>
      </c>
      <c r="D106" s="6" t="s">
        <v>132</v>
      </c>
      <c r="E106" s="6" t="str">
        <f t="shared" si="1"/>
        <v>SEPTIEMBRE</v>
      </c>
      <c r="F106" s="30">
        <v>0</v>
      </c>
      <c r="G106" s="31">
        <v>667.32</v>
      </c>
      <c r="H106" s="30">
        <v>667.32</v>
      </c>
    </row>
    <row r="107" spans="1:8">
      <c r="A107" s="2" t="s">
        <v>19</v>
      </c>
      <c r="B107" s="2" t="s">
        <v>25</v>
      </c>
      <c r="C107" s="1" t="s">
        <v>125</v>
      </c>
      <c r="D107" s="6" t="s">
        <v>133</v>
      </c>
      <c r="E107" s="6" t="str">
        <f t="shared" si="1"/>
        <v>SEPTIEMBRE</v>
      </c>
      <c r="F107" s="30">
        <v>0</v>
      </c>
      <c r="G107" s="31">
        <v>875.71</v>
      </c>
      <c r="H107" s="30">
        <v>875.71</v>
      </c>
    </row>
    <row r="108" spans="1:8">
      <c r="A108" s="2" t="s">
        <v>19</v>
      </c>
      <c r="B108" s="2" t="s">
        <v>27</v>
      </c>
      <c r="C108" s="1" t="s">
        <v>125</v>
      </c>
      <c r="D108" s="6" t="s">
        <v>134</v>
      </c>
      <c r="E108" s="6" t="str">
        <f t="shared" si="1"/>
        <v>SEPTIEMBRE</v>
      </c>
      <c r="F108" s="30">
        <v>0</v>
      </c>
      <c r="G108" s="31">
        <v>454.37</v>
      </c>
      <c r="H108" s="30">
        <v>454.37</v>
      </c>
    </row>
    <row r="109" spans="1:8">
      <c r="A109" s="2" t="s">
        <v>19</v>
      </c>
      <c r="B109" s="2" t="s">
        <v>29</v>
      </c>
      <c r="C109" s="1" t="s">
        <v>125</v>
      </c>
      <c r="D109" s="6" t="s">
        <v>135</v>
      </c>
      <c r="E109" s="6" t="str">
        <f t="shared" si="1"/>
        <v>SEPTIEMBRE</v>
      </c>
      <c r="F109" s="30">
        <v>0</v>
      </c>
      <c r="G109" s="31">
        <v>653.54999999999995</v>
      </c>
      <c r="H109" s="30">
        <v>653.54999999999995</v>
      </c>
    </row>
    <row r="110" spans="1:8">
      <c r="A110" s="2" t="s">
        <v>19</v>
      </c>
      <c r="B110" s="2" t="s">
        <v>31</v>
      </c>
      <c r="C110" s="1" t="s">
        <v>125</v>
      </c>
      <c r="D110" s="6" t="s">
        <v>136</v>
      </c>
      <c r="E110" s="6" t="str">
        <f t="shared" si="1"/>
        <v>SEPTIEMBRE</v>
      </c>
      <c r="F110" s="30">
        <v>0</v>
      </c>
      <c r="G110" s="31">
        <v>200</v>
      </c>
      <c r="H110" s="30">
        <v>400</v>
      </c>
    </row>
    <row r="111" spans="1:8">
      <c r="A111" s="2" t="s">
        <v>19</v>
      </c>
      <c r="B111" s="2" t="s">
        <v>33</v>
      </c>
      <c r="C111" s="1" t="s">
        <v>125</v>
      </c>
      <c r="D111" s="6" t="s">
        <v>137</v>
      </c>
      <c r="E111" s="6" t="str">
        <f t="shared" si="1"/>
        <v>SEPTIEMBRE</v>
      </c>
      <c r="F111" s="30">
        <v>0</v>
      </c>
      <c r="G111" s="31">
        <v>511.69</v>
      </c>
      <c r="H111" s="30">
        <v>511.69</v>
      </c>
    </row>
    <row r="112" spans="1:8">
      <c r="A112" s="2" t="s">
        <v>19</v>
      </c>
      <c r="B112" s="2" t="s">
        <v>35</v>
      </c>
      <c r="C112" s="1" t="s">
        <v>125</v>
      </c>
      <c r="D112" s="6" t="s">
        <v>138</v>
      </c>
      <c r="E112" s="6" t="str">
        <f t="shared" si="1"/>
        <v>SEPTIEMBRE</v>
      </c>
      <c r="F112" s="30">
        <v>0</v>
      </c>
      <c r="G112" s="31">
        <v>625.20000000000005</v>
      </c>
      <c r="H112" s="30">
        <v>625.20000000000005</v>
      </c>
    </row>
    <row r="113" spans="1:8">
      <c r="A113" s="2" t="s">
        <v>19</v>
      </c>
      <c r="B113" s="2" t="s">
        <v>37</v>
      </c>
      <c r="C113" s="1" t="s">
        <v>125</v>
      </c>
      <c r="D113" s="6" t="s">
        <v>139</v>
      </c>
      <c r="E113" s="6" t="str">
        <f t="shared" si="1"/>
        <v>SEPTIEMBRE</v>
      </c>
      <c r="F113" s="30">
        <v>0</v>
      </c>
      <c r="G113" s="31">
        <v>364.61</v>
      </c>
      <c r="H113" s="30">
        <v>364.61</v>
      </c>
    </row>
    <row r="114" spans="1:8">
      <c r="A114" s="2" t="s">
        <v>19</v>
      </c>
      <c r="B114" s="2" t="s">
        <v>39</v>
      </c>
      <c r="C114" s="1" t="s">
        <v>125</v>
      </c>
      <c r="D114" s="6" t="s">
        <v>140</v>
      </c>
      <c r="E114" s="6" t="str">
        <f t="shared" si="1"/>
        <v>SEPTIEMBRE</v>
      </c>
      <c r="F114" s="30">
        <v>0</v>
      </c>
      <c r="G114" s="31">
        <v>343.8</v>
      </c>
      <c r="H114" s="30">
        <v>343.8</v>
      </c>
    </row>
    <row r="115" spans="1:8">
      <c r="A115" s="2" t="s">
        <v>21</v>
      </c>
      <c r="B115" s="2" t="s">
        <v>8</v>
      </c>
      <c r="C115" s="1" t="s">
        <v>141</v>
      </c>
      <c r="D115" s="6" t="s">
        <v>141</v>
      </c>
      <c r="E115" s="6" t="str">
        <f t="shared" si="1"/>
        <v>SEPTIEMBRE</v>
      </c>
      <c r="F115" s="30">
        <v>0</v>
      </c>
      <c r="G115" s="31">
        <v>1368.97</v>
      </c>
      <c r="H115" s="30">
        <v>1368.97</v>
      </c>
    </row>
    <row r="116" spans="1:8">
      <c r="A116" s="2" t="s">
        <v>21</v>
      </c>
      <c r="B116" s="2" t="s">
        <v>10</v>
      </c>
      <c r="C116" s="1" t="s">
        <v>141</v>
      </c>
      <c r="D116" s="6" t="s">
        <v>142</v>
      </c>
      <c r="E116" s="6" t="str">
        <f t="shared" si="1"/>
        <v>SEPTIEMBRE</v>
      </c>
      <c r="F116" s="30">
        <v>0</v>
      </c>
      <c r="G116" s="31">
        <v>1108.25</v>
      </c>
      <c r="H116" s="30">
        <v>1108.25</v>
      </c>
    </row>
    <row r="117" spans="1:8">
      <c r="A117" s="2" t="s">
        <v>21</v>
      </c>
      <c r="B117" s="2" t="s">
        <v>12</v>
      </c>
      <c r="C117" s="1" t="s">
        <v>141</v>
      </c>
      <c r="D117" s="6" t="s">
        <v>143</v>
      </c>
      <c r="E117" s="6" t="str">
        <f t="shared" si="1"/>
        <v>SEPTIEMBRE</v>
      </c>
      <c r="F117" s="30">
        <v>0</v>
      </c>
      <c r="G117" s="31">
        <v>550.16999999999996</v>
      </c>
      <c r="H117" s="30">
        <v>550.16999999999996</v>
      </c>
    </row>
    <row r="118" spans="1:8">
      <c r="A118" s="2" t="s">
        <v>21</v>
      </c>
      <c r="B118" s="2" t="s">
        <v>15</v>
      </c>
      <c r="C118" s="1" t="s">
        <v>141</v>
      </c>
      <c r="D118" s="6" t="s">
        <v>144</v>
      </c>
      <c r="E118" s="6" t="str">
        <f t="shared" si="1"/>
        <v>SEPTIEMBRE</v>
      </c>
      <c r="F118" s="30">
        <v>0</v>
      </c>
      <c r="G118" s="31">
        <v>0</v>
      </c>
      <c r="H118" s="30">
        <v>0</v>
      </c>
    </row>
    <row r="119" spans="1:8">
      <c r="A119" s="2" t="s">
        <v>21</v>
      </c>
      <c r="B119" s="2" t="s">
        <v>17</v>
      </c>
      <c r="C119" s="1" t="s">
        <v>141</v>
      </c>
      <c r="D119" s="6" t="s">
        <v>145</v>
      </c>
      <c r="E119" s="6" t="str">
        <f t="shared" si="1"/>
        <v>SEPTIEMBRE</v>
      </c>
      <c r="F119" s="30">
        <v>0</v>
      </c>
      <c r="G119" s="31">
        <v>431.52</v>
      </c>
      <c r="H119" s="30">
        <v>431.52</v>
      </c>
    </row>
    <row r="120" spans="1:8">
      <c r="A120" s="2" t="s">
        <v>21</v>
      </c>
      <c r="B120" s="2" t="s">
        <v>19</v>
      </c>
      <c r="C120" s="1" t="s">
        <v>141</v>
      </c>
      <c r="D120" s="6" t="s">
        <v>146</v>
      </c>
      <c r="E120" s="6" t="str">
        <f t="shared" si="1"/>
        <v>SEPTIEMBRE</v>
      </c>
      <c r="F120" s="30">
        <v>0</v>
      </c>
      <c r="G120" s="31">
        <v>500</v>
      </c>
      <c r="H120" s="30">
        <v>500</v>
      </c>
    </row>
    <row r="121" spans="1:8">
      <c r="A121" s="2" t="s">
        <v>21</v>
      </c>
      <c r="B121" s="2" t="s">
        <v>21</v>
      </c>
      <c r="C121" s="1" t="s">
        <v>141</v>
      </c>
      <c r="D121" s="6" t="s">
        <v>147</v>
      </c>
      <c r="E121" s="6" t="str">
        <f t="shared" si="1"/>
        <v>SEPTIEMBRE</v>
      </c>
      <c r="F121" s="30">
        <v>0</v>
      </c>
      <c r="G121" s="31">
        <v>1478.05</v>
      </c>
      <c r="H121" s="30">
        <v>1478.05</v>
      </c>
    </row>
    <row r="122" spans="1:8">
      <c r="A122" s="2" t="s">
        <v>21</v>
      </c>
      <c r="B122" s="2" t="s">
        <v>23</v>
      </c>
      <c r="C122" s="1" t="s">
        <v>141</v>
      </c>
      <c r="D122" s="6" t="s">
        <v>148</v>
      </c>
      <c r="E122" s="6" t="str">
        <f t="shared" si="1"/>
        <v>SEPTIEMBRE</v>
      </c>
      <c r="F122" s="30">
        <v>0</v>
      </c>
      <c r="G122" s="31">
        <v>625.97</v>
      </c>
      <c r="H122" s="30">
        <v>625.97</v>
      </c>
    </row>
    <row r="123" spans="1:8">
      <c r="A123" s="2" t="s">
        <v>21</v>
      </c>
      <c r="B123" s="2" t="s">
        <v>25</v>
      </c>
      <c r="C123" s="1" t="s">
        <v>141</v>
      </c>
      <c r="D123" s="6" t="s">
        <v>149</v>
      </c>
      <c r="E123" s="6" t="str">
        <f t="shared" si="1"/>
        <v>SEPTIEMBRE</v>
      </c>
      <c r="F123" s="30">
        <v>0</v>
      </c>
      <c r="G123" s="31">
        <v>675.67</v>
      </c>
      <c r="H123" s="30">
        <v>675.67</v>
      </c>
    </row>
    <row r="124" spans="1:8">
      <c r="A124" s="2" t="s">
        <v>21</v>
      </c>
      <c r="B124" s="2">
        <v>10</v>
      </c>
      <c r="C124" s="1" t="s">
        <v>141</v>
      </c>
      <c r="D124" s="6" t="s">
        <v>294</v>
      </c>
      <c r="E124" s="6" t="str">
        <f t="shared" si="1"/>
        <v>SEPTIEMBRE</v>
      </c>
      <c r="F124" s="30">
        <v>0</v>
      </c>
      <c r="G124" s="31">
        <v>300</v>
      </c>
      <c r="H124" s="30">
        <v>300</v>
      </c>
    </row>
    <row r="125" spans="1:8">
      <c r="A125" s="2" t="s">
        <v>21</v>
      </c>
      <c r="B125" s="2" t="s">
        <v>29</v>
      </c>
      <c r="C125" s="1" t="s">
        <v>141</v>
      </c>
      <c r="D125" s="6" t="s">
        <v>150</v>
      </c>
      <c r="E125" s="6" t="str">
        <f t="shared" si="1"/>
        <v>SEPTIEMBRE</v>
      </c>
      <c r="F125" s="30">
        <v>0</v>
      </c>
      <c r="G125" s="31">
        <v>412</v>
      </c>
      <c r="H125" s="30">
        <v>412</v>
      </c>
    </row>
    <row r="126" spans="1:8">
      <c r="A126" s="2" t="s">
        <v>21</v>
      </c>
      <c r="B126" s="2">
        <v>12</v>
      </c>
      <c r="C126" s="1" t="s">
        <v>141</v>
      </c>
      <c r="D126" s="6" t="s">
        <v>295</v>
      </c>
      <c r="E126" s="6" t="str">
        <f t="shared" si="1"/>
        <v>SEPTIEMBRE</v>
      </c>
      <c r="F126" s="30">
        <v>0</v>
      </c>
      <c r="G126" s="31">
        <v>673.23</v>
      </c>
      <c r="H126" s="30">
        <v>673.23</v>
      </c>
    </row>
    <row r="127" spans="1:8">
      <c r="A127" s="2" t="s">
        <v>21</v>
      </c>
      <c r="B127" s="2" t="s">
        <v>33</v>
      </c>
      <c r="C127" s="1" t="s">
        <v>141</v>
      </c>
      <c r="D127" s="6" t="s">
        <v>151</v>
      </c>
      <c r="E127" s="6" t="str">
        <f t="shared" si="1"/>
        <v>SEPTIEMBRE</v>
      </c>
      <c r="F127" s="30">
        <v>0</v>
      </c>
      <c r="G127" s="31">
        <v>413.77</v>
      </c>
      <c r="H127" s="30">
        <v>413.77</v>
      </c>
    </row>
    <row r="128" spans="1:8">
      <c r="A128" s="2" t="s">
        <v>21</v>
      </c>
      <c r="B128" s="2" t="s">
        <v>35</v>
      </c>
      <c r="C128" s="1" t="s">
        <v>141</v>
      </c>
      <c r="D128" s="6" t="s">
        <v>152</v>
      </c>
      <c r="E128" s="6" t="str">
        <f t="shared" si="1"/>
        <v>SEPTIEMBRE</v>
      </c>
      <c r="F128" s="30">
        <v>0</v>
      </c>
      <c r="G128" s="31">
        <v>399.72</v>
      </c>
      <c r="H128" s="30">
        <v>399.72</v>
      </c>
    </row>
    <row r="129" spans="1:8">
      <c r="A129" s="2" t="s">
        <v>21</v>
      </c>
      <c r="B129" s="2" t="s">
        <v>37</v>
      </c>
      <c r="C129" s="1" t="s">
        <v>141</v>
      </c>
      <c r="D129" s="6" t="s">
        <v>153</v>
      </c>
      <c r="E129" s="6" t="str">
        <f t="shared" si="1"/>
        <v>SEPTIEMBRE</v>
      </c>
      <c r="F129" s="30">
        <v>0</v>
      </c>
      <c r="G129" s="31">
        <v>57.142857142857146</v>
      </c>
      <c r="H129" s="30">
        <v>57.142857142857146</v>
      </c>
    </row>
    <row r="130" spans="1:8">
      <c r="A130" s="2" t="s">
        <v>21</v>
      </c>
      <c r="B130" s="2" t="s">
        <v>39</v>
      </c>
      <c r="C130" s="1" t="s">
        <v>141</v>
      </c>
      <c r="D130" s="6" t="s">
        <v>291</v>
      </c>
      <c r="E130" s="6" t="str">
        <f t="shared" si="1"/>
        <v>SEPTIEMBRE</v>
      </c>
      <c r="F130" s="30">
        <v>0</v>
      </c>
      <c r="G130" s="31">
        <v>372.35</v>
      </c>
      <c r="H130" s="30">
        <v>372.35</v>
      </c>
    </row>
    <row r="131" spans="1:8">
      <c r="A131" s="2" t="s">
        <v>21</v>
      </c>
      <c r="B131" s="2" t="s">
        <v>41</v>
      </c>
      <c r="C131" s="1" t="s">
        <v>141</v>
      </c>
      <c r="D131" s="6" t="s">
        <v>154</v>
      </c>
      <c r="E131" s="6" t="str">
        <f t="shared" si="1"/>
        <v>SEPTIEMBRE</v>
      </c>
      <c r="F131" s="30">
        <v>0</v>
      </c>
      <c r="G131" s="31">
        <v>225</v>
      </c>
      <c r="H131" s="30">
        <v>225</v>
      </c>
    </row>
    <row r="132" spans="1:8">
      <c r="A132" s="2" t="s">
        <v>21</v>
      </c>
      <c r="B132" s="2">
        <v>18</v>
      </c>
      <c r="C132" s="1" t="s">
        <v>141</v>
      </c>
      <c r="D132" s="6" t="s">
        <v>155</v>
      </c>
      <c r="E132" s="6" t="str">
        <f t="shared" ref="E132:E195" si="2">+E131</f>
        <v>SEPTIEMBRE</v>
      </c>
      <c r="F132" s="30">
        <v>0</v>
      </c>
      <c r="G132" s="31">
        <v>338.06</v>
      </c>
      <c r="H132" s="30">
        <v>338.06</v>
      </c>
    </row>
    <row r="133" spans="1:8">
      <c r="A133" s="2" t="s">
        <v>23</v>
      </c>
      <c r="B133" s="2" t="s">
        <v>8</v>
      </c>
      <c r="C133" s="1" t="s">
        <v>156</v>
      </c>
      <c r="D133" s="6" t="s">
        <v>157</v>
      </c>
      <c r="E133" s="6" t="str">
        <f t="shared" si="2"/>
        <v>SEPTIEMBRE</v>
      </c>
      <c r="F133" s="30">
        <v>0</v>
      </c>
      <c r="G133" s="31">
        <v>1780.74</v>
      </c>
      <c r="H133" s="30">
        <v>1780.74</v>
      </c>
    </row>
    <row r="134" spans="1:8">
      <c r="A134" s="2" t="s">
        <v>23</v>
      </c>
      <c r="B134" s="2" t="s">
        <v>10</v>
      </c>
      <c r="C134" s="1" t="s">
        <v>156</v>
      </c>
      <c r="D134" s="6" t="s">
        <v>158</v>
      </c>
      <c r="E134" s="6" t="str">
        <f t="shared" si="2"/>
        <v>SEPTIEMBRE</v>
      </c>
      <c r="F134" s="30">
        <v>0</v>
      </c>
      <c r="G134" s="31">
        <v>1273.8800000000001</v>
      </c>
      <c r="H134" s="30">
        <v>1273.8800000000001</v>
      </c>
    </row>
    <row r="135" spans="1:8">
      <c r="A135" s="2" t="s">
        <v>23</v>
      </c>
      <c r="B135" s="2" t="s">
        <v>12</v>
      </c>
      <c r="C135" s="1" t="s">
        <v>156</v>
      </c>
      <c r="D135" s="6" t="s">
        <v>159</v>
      </c>
      <c r="E135" s="6" t="str">
        <f t="shared" si="2"/>
        <v>SEPTIEMBRE</v>
      </c>
      <c r="F135" s="30">
        <v>0</v>
      </c>
      <c r="G135" s="31">
        <v>628.04999999999995</v>
      </c>
      <c r="H135" s="30">
        <v>628.04999999999995</v>
      </c>
    </row>
    <row r="136" spans="1:8">
      <c r="A136" s="2" t="s">
        <v>23</v>
      </c>
      <c r="B136" s="2" t="s">
        <v>15</v>
      </c>
      <c r="C136" s="1" t="s">
        <v>156</v>
      </c>
      <c r="D136" s="6" t="s">
        <v>160</v>
      </c>
      <c r="E136" s="6" t="str">
        <f t="shared" si="2"/>
        <v>SEPTIEMBRE</v>
      </c>
      <c r="F136" s="30">
        <v>0</v>
      </c>
      <c r="G136" s="31">
        <v>410.21</v>
      </c>
      <c r="H136" s="30">
        <v>820.43</v>
      </c>
    </row>
    <row r="137" spans="1:8">
      <c r="A137" s="2" t="s">
        <v>23</v>
      </c>
      <c r="B137" s="2" t="s">
        <v>17</v>
      </c>
      <c r="C137" s="1" t="s">
        <v>156</v>
      </c>
      <c r="D137" s="6" t="s">
        <v>161</v>
      </c>
      <c r="E137" s="6" t="str">
        <f t="shared" si="2"/>
        <v>SEPTIEMBRE</v>
      </c>
      <c r="F137" s="30">
        <v>0</v>
      </c>
      <c r="G137" s="31">
        <v>836.84</v>
      </c>
      <c r="H137" s="30">
        <v>836.84</v>
      </c>
    </row>
    <row r="138" spans="1:8">
      <c r="A138" s="2" t="s">
        <v>23</v>
      </c>
      <c r="B138" s="2" t="s">
        <v>19</v>
      </c>
      <c r="C138" s="1" t="s">
        <v>156</v>
      </c>
      <c r="D138" s="6" t="s">
        <v>162</v>
      </c>
      <c r="E138" s="6" t="str">
        <f t="shared" si="2"/>
        <v>SEPTIEMBRE</v>
      </c>
      <c r="F138" s="30">
        <v>0</v>
      </c>
      <c r="G138" s="31">
        <v>373.4</v>
      </c>
      <c r="H138" s="30">
        <v>373.4</v>
      </c>
    </row>
    <row r="139" spans="1:8">
      <c r="A139" s="2" t="s">
        <v>23</v>
      </c>
      <c r="B139" s="2" t="s">
        <v>21</v>
      </c>
      <c r="C139" s="1" t="s">
        <v>156</v>
      </c>
      <c r="D139" s="6" t="s">
        <v>163</v>
      </c>
      <c r="E139" s="6" t="str">
        <f t="shared" si="2"/>
        <v>SEPTIEMBRE</v>
      </c>
      <c r="F139" s="30">
        <v>0</v>
      </c>
      <c r="G139" s="31">
        <v>237.41</v>
      </c>
      <c r="H139" s="30">
        <v>237.41</v>
      </c>
    </row>
    <row r="140" spans="1:8">
      <c r="A140" s="2" t="s">
        <v>23</v>
      </c>
      <c r="B140" s="2" t="s">
        <v>23</v>
      </c>
      <c r="C140" s="1" t="s">
        <v>156</v>
      </c>
      <c r="D140" s="6" t="s">
        <v>164</v>
      </c>
      <c r="E140" s="6" t="str">
        <f t="shared" si="2"/>
        <v>SEPTIEMBRE</v>
      </c>
      <c r="F140" s="30">
        <v>0</v>
      </c>
      <c r="G140" s="31">
        <v>474.5</v>
      </c>
      <c r="H140" s="30">
        <v>474.5</v>
      </c>
    </row>
    <row r="141" spans="1:8">
      <c r="A141" s="2" t="s">
        <v>23</v>
      </c>
      <c r="B141" s="2" t="s">
        <v>25</v>
      </c>
      <c r="C141" s="1" t="s">
        <v>156</v>
      </c>
      <c r="D141" s="6" t="s">
        <v>165</v>
      </c>
      <c r="E141" s="6" t="str">
        <f t="shared" si="2"/>
        <v>SEPTIEMBRE</v>
      </c>
      <c r="F141" s="30">
        <v>0</v>
      </c>
      <c r="G141" s="31">
        <v>150</v>
      </c>
      <c r="H141" s="30">
        <v>150</v>
      </c>
    </row>
    <row r="142" spans="1:8">
      <c r="A142" s="2" t="str">
        <f>+A141</f>
        <v>08</v>
      </c>
      <c r="B142" s="2">
        <v>10</v>
      </c>
      <c r="C142" s="1" t="s">
        <v>156</v>
      </c>
      <c r="D142" s="6" t="s">
        <v>166</v>
      </c>
      <c r="E142" s="6" t="str">
        <f t="shared" si="2"/>
        <v>SEPTIEMBRE</v>
      </c>
      <c r="F142" s="30">
        <v>0</v>
      </c>
      <c r="G142" s="31">
        <v>386.61</v>
      </c>
      <c r="H142" s="30">
        <v>386.61</v>
      </c>
    </row>
    <row r="143" spans="1:8">
      <c r="A143" s="2" t="s">
        <v>23</v>
      </c>
      <c r="B143" s="2" t="s">
        <v>29</v>
      </c>
      <c r="C143" s="1" t="s">
        <v>156</v>
      </c>
      <c r="D143" s="6" t="s">
        <v>167</v>
      </c>
      <c r="E143" s="6" t="str">
        <f t="shared" si="2"/>
        <v>SEPTIEMBRE</v>
      </c>
      <c r="F143" s="30">
        <v>0</v>
      </c>
      <c r="G143" s="31">
        <v>435.92</v>
      </c>
      <c r="H143" s="30">
        <v>435.92</v>
      </c>
    </row>
    <row r="144" spans="1:8">
      <c r="A144" s="2" t="s">
        <v>23</v>
      </c>
      <c r="B144" s="2" t="s">
        <v>31</v>
      </c>
      <c r="C144" s="1" t="s">
        <v>156</v>
      </c>
      <c r="D144" s="6" t="s">
        <v>168</v>
      </c>
      <c r="E144" s="6" t="str">
        <f t="shared" si="2"/>
        <v>SEPTIEMBRE</v>
      </c>
      <c r="F144" s="30">
        <v>0</v>
      </c>
      <c r="G144" s="31">
        <v>825.6</v>
      </c>
      <c r="H144" s="30">
        <v>825.6</v>
      </c>
    </row>
    <row r="145" spans="1:8">
      <c r="A145" s="2" t="s">
        <v>23</v>
      </c>
      <c r="B145" s="2" t="s">
        <v>33</v>
      </c>
      <c r="C145" s="1" t="s">
        <v>156</v>
      </c>
      <c r="D145" s="6" t="s">
        <v>169</v>
      </c>
      <c r="E145" s="6" t="str">
        <f t="shared" si="2"/>
        <v>SEPTIEMBRE</v>
      </c>
      <c r="F145" s="30">
        <v>0</v>
      </c>
      <c r="G145" s="31">
        <v>185</v>
      </c>
      <c r="H145" s="30">
        <v>405</v>
      </c>
    </row>
    <row r="146" spans="1:8">
      <c r="A146" s="2" t="s">
        <v>23</v>
      </c>
      <c r="B146" s="2" t="s">
        <v>35</v>
      </c>
      <c r="C146" s="1" t="s">
        <v>156</v>
      </c>
      <c r="D146" s="6" t="s">
        <v>170</v>
      </c>
      <c r="E146" s="6" t="str">
        <f t="shared" si="2"/>
        <v>SEPTIEMBRE</v>
      </c>
      <c r="F146" s="30">
        <v>0</v>
      </c>
      <c r="G146" s="31">
        <v>401.17</v>
      </c>
      <c r="H146" s="30">
        <v>401.17</v>
      </c>
    </row>
    <row r="147" spans="1:8">
      <c r="A147" s="2" t="s">
        <v>23</v>
      </c>
      <c r="B147" s="2" t="s">
        <v>37</v>
      </c>
      <c r="C147" s="1" t="s">
        <v>156</v>
      </c>
      <c r="D147" s="6" t="s">
        <v>171</v>
      </c>
      <c r="E147" s="6" t="str">
        <f t="shared" si="2"/>
        <v>SEPTIEMBRE</v>
      </c>
      <c r="F147" s="30">
        <v>0</v>
      </c>
      <c r="G147" s="31">
        <v>72</v>
      </c>
      <c r="H147" s="30">
        <v>72</v>
      </c>
    </row>
    <row r="148" spans="1:8">
      <c r="A148" s="2" t="s">
        <v>23</v>
      </c>
      <c r="B148" s="2" t="s">
        <v>39</v>
      </c>
      <c r="C148" s="1" t="s">
        <v>156</v>
      </c>
      <c r="D148" s="6" t="s">
        <v>172</v>
      </c>
      <c r="E148" s="6" t="str">
        <f t="shared" si="2"/>
        <v>SEPTIEMBRE</v>
      </c>
      <c r="F148" s="30">
        <v>200</v>
      </c>
      <c r="G148" s="31">
        <v>50</v>
      </c>
      <c r="H148" s="30">
        <v>250</v>
      </c>
    </row>
    <row r="149" spans="1:8">
      <c r="A149" s="2" t="str">
        <f>+A148</f>
        <v>08</v>
      </c>
      <c r="B149" s="2">
        <v>17</v>
      </c>
      <c r="C149" s="1" t="s">
        <v>156</v>
      </c>
      <c r="D149" s="6" t="s">
        <v>296</v>
      </c>
      <c r="E149" s="6" t="str">
        <f t="shared" si="2"/>
        <v>SEPTIEMBRE</v>
      </c>
      <c r="F149" s="30">
        <v>0</v>
      </c>
      <c r="G149" s="31">
        <v>100</v>
      </c>
      <c r="H149" s="30">
        <v>100</v>
      </c>
    </row>
    <row r="150" spans="1:8">
      <c r="A150" s="2" t="s">
        <v>23</v>
      </c>
      <c r="B150" s="2" t="s">
        <v>43</v>
      </c>
      <c r="C150" s="1" t="s">
        <v>156</v>
      </c>
      <c r="D150" s="6" t="s">
        <v>173</v>
      </c>
      <c r="E150" s="6" t="str">
        <f t="shared" si="2"/>
        <v>SEPTIEMBRE</v>
      </c>
      <c r="F150" s="30">
        <v>0</v>
      </c>
      <c r="G150" s="31">
        <v>200</v>
      </c>
      <c r="H150" s="30">
        <v>200</v>
      </c>
    </row>
    <row r="151" spans="1:8">
      <c r="A151" s="2" t="s">
        <v>23</v>
      </c>
      <c r="B151" s="2" t="s">
        <v>77</v>
      </c>
      <c r="C151" s="1" t="s">
        <v>156</v>
      </c>
      <c r="D151" s="6" t="s">
        <v>174</v>
      </c>
      <c r="E151" s="6" t="str">
        <f t="shared" si="2"/>
        <v>SEPTIEMBRE</v>
      </c>
      <c r="F151" s="30">
        <v>0</v>
      </c>
      <c r="G151" s="31">
        <v>250.84</v>
      </c>
      <c r="H151" s="30">
        <v>250.84</v>
      </c>
    </row>
    <row r="152" spans="1:8">
      <c r="A152" s="2" t="s">
        <v>23</v>
      </c>
      <c r="B152" s="2" t="s">
        <v>78</v>
      </c>
      <c r="C152" s="1" t="s">
        <v>156</v>
      </c>
      <c r="D152" s="6" t="s">
        <v>175</v>
      </c>
      <c r="E152" s="6" t="str">
        <f t="shared" si="2"/>
        <v>SEPTIEMBRE</v>
      </c>
      <c r="F152" s="30">
        <v>0</v>
      </c>
      <c r="G152" s="31">
        <v>274.22000000000003</v>
      </c>
      <c r="H152" s="30">
        <v>176.29</v>
      </c>
    </row>
    <row r="153" spans="1:8">
      <c r="A153" s="2" t="s">
        <v>23</v>
      </c>
      <c r="B153" s="2" t="s">
        <v>100</v>
      </c>
      <c r="C153" s="1" t="s">
        <v>156</v>
      </c>
      <c r="D153" s="6" t="s">
        <v>176</v>
      </c>
      <c r="E153" s="6" t="str">
        <f t="shared" si="2"/>
        <v>SEPTIEMBRE</v>
      </c>
      <c r="F153" s="30">
        <v>0</v>
      </c>
      <c r="G153" s="31">
        <v>210.64</v>
      </c>
      <c r="H153" s="30">
        <v>210.64</v>
      </c>
    </row>
    <row r="154" spans="1:8">
      <c r="A154" s="2" t="str">
        <f>+A153</f>
        <v>08</v>
      </c>
      <c r="B154" s="2">
        <v>22</v>
      </c>
      <c r="C154" s="1" t="s">
        <v>156</v>
      </c>
      <c r="D154" s="6" t="s">
        <v>177</v>
      </c>
      <c r="E154" s="6" t="str">
        <f t="shared" si="2"/>
        <v>SEPTIEMBRE</v>
      </c>
      <c r="F154" s="30">
        <v>0</v>
      </c>
      <c r="G154" s="31">
        <v>925.05</v>
      </c>
      <c r="H154" s="30">
        <v>925.05</v>
      </c>
    </row>
    <row r="155" spans="1:8">
      <c r="A155" s="2" t="s">
        <v>25</v>
      </c>
      <c r="B155" s="2" t="s">
        <v>8</v>
      </c>
      <c r="C155" s="1" t="s">
        <v>178</v>
      </c>
      <c r="D155" s="6" t="s">
        <v>178</v>
      </c>
      <c r="E155" s="6" t="str">
        <f t="shared" si="2"/>
        <v>SEPTIEMBRE</v>
      </c>
      <c r="F155" s="30">
        <v>0</v>
      </c>
      <c r="G155" s="31">
        <v>1221.05</v>
      </c>
      <c r="H155" s="30">
        <v>1221.05</v>
      </c>
    </row>
    <row r="156" spans="1:8">
      <c r="A156" s="2" t="s">
        <v>25</v>
      </c>
      <c r="B156" s="2" t="s">
        <v>10</v>
      </c>
      <c r="C156" s="1" t="s">
        <v>178</v>
      </c>
      <c r="D156" s="6" t="s">
        <v>179</v>
      </c>
      <c r="E156" s="6" t="str">
        <f t="shared" si="2"/>
        <v>SEPTIEMBRE</v>
      </c>
      <c r="F156" s="30">
        <v>0</v>
      </c>
      <c r="G156" s="31">
        <v>667.55</v>
      </c>
      <c r="H156" s="30">
        <v>667.55</v>
      </c>
    </row>
    <row r="157" spans="1:8">
      <c r="A157" s="2" t="s">
        <v>25</v>
      </c>
      <c r="B157" s="2" t="s">
        <v>12</v>
      </c>
      <c r="C157" s="1" t="s">
        <v>178</v>
      </c>
      <c r="D157" s="6" t="s">
        <v>180</v>
      </c>
      <c r="E157" s="6" t="str">
        <f t="shared" si="2"/>
        <v>SEPTIEMBRE</v>
      </c>
      <c r="F157" s="30">
        <v>0</v>
      </c>
      <c r="G157" s="31">
        <v>665.76</v>
      </c>
      <c r="H157" s="30">
        <v>665.76</v>
      </c>
    </row>
    <row r="158" spans="1:8">
      <c r="A158" s="2" t="s">
        <v>25</v>
      </c>
      <c r="B158" s="2" t="s">
        <v>15</v>
      </c>
      <c r="C158" s="1" t="s">
        <v>178</v>
      </c>
      <c r="D158" s="6" t="s">
        <v>181</v>
      </c>
      <c r="E158" s="6" t="str">
        <f t="shared" si="2"/>
        <v>SEPTIEMBRE</v>
      </c>
      <c r="F158" s="30">
        <v>0</v>
      </c>
      <c r="G158" s="31">
        <v>744.36</v>
      </c>
      <c r="H158" s="30">
        <v>744.36</v>
      </c>
    </row>
    <row r="159" spans="1:8">
      <c r="A159" s="2" t="s">
        <v>25</v>
      </c>
      <c r="B159" s="2" t="s">
        <v>17</v>
      </c>
      <c r="C159" s="1" t="s">
        <v>178</v>
      </c>
      <c r="D159" s="6" t="s">
        <v>182</v>
      </c>
      <c r="E159" s="6" t="str">
        <f t="shared" si="2"/>
        <v>SEPTIEMBRE</v>
      </c>
      <c r="F159" s="30">
        <v>0</v>
      </c>
      <c r="G159" s="31">
        <v>408.51</v>
      </c>
      <c r="H159" s="30">
        <v>408.51</v>
      </c>
    </row>
    <row r="160" spans="1:8">
      <c r="A160" s="2" t="s">
        <v>25</v>
      </c>
      <c r="B160" s="2" t="s">
        <v>19</v>
      </c>
      <c r="C160" s="1" t="s">
        <v>178</v>
      </c>
      <c r="D160" s="6" t="s">
        <v>183</v>
      </c>
      <c r="E160" s="6" t="str">
        <f t="shared" si="2"/>
        <v>SEPTIEMBRE</v>
      </c>
      <c r="F160" s="30">
        <v>0</v>
      </c>
      <c r="G160" s="31">
        <v>0</v>
      </c>
      <c r="H160" s="30">
        <v>0</v>
      </c>
    </row>
    <row r="161" spans="1:8">
      <c r="A161" s="2" t="s">
        <v>25</v>
      </c>
      <c r="B161" s="2" t="s">
        <v>21</v>
      </c>
      <c r="C161" s="1" t="s">
        <v>178</v>
      </c>
      <c r="D161" s="6" t="s">
        <v>184</v>
      </c>
      <c r="E161" s="6" t="str">
        <f t="shared" si="2"/>
        <v>SEPTIEMBRE</v>
      </c>
      <c r="F161" s="30">
        <v>0</v>
      </c>
      <c r="G161" s="31">
        <v>252.19</v>
      </c>
      <c r="H161" s="30">
        <v>252.19</v>
      </c>
    </row>
    <row r="162" spans="1:8">
      <c r="A162" s="2" t="s">
        <v>25</v>
      </c>
      <c r="B162" s="2" t="s">
        <v>23</v>
      </c>
      <c r="C162" s="1" t="s">
        <v>178</v>
      </c>
      <c r="D162" s="6" t="s">
        <v>185</v>
      </c>
      <c r="E162" s="6" t="str">
        <f t="shared" si="2"/>
        <v>SEPTIEMBRE</v>
      </c>
      <c r="F162" s="30">
        <v>0</v>
      </c>
      <c r="G162" s="31">
        <v>221.27</v>
      </c>
      <c r="H162" s="30">
        <v>221.27</v>
      </c>
    </row>
    <row r="163" spans="1:8">
      <c r="A163" s="2" t="s">
        <v>25</v>
      </c>
      <c r="B163" s="2" t="s">
        <v>25</v>
      </c>
      <c r="C163" s="1" t="s">
        <v>178</v>
      </c>
      <c r="D163" s="6" t="s">
        <v>186</v>
      </c>
      <c r="E163" s="6" t="str">
        <f t="shared" si="2"/>
        <v>SEPTIEMBRE</v>
      </c>
      <c r="F163" s="30">
        <v>0</v>
      </c>
      <c r="G163" s="31">
        <v>212.19</v>
      </c>
      <c r="H163" s="30">
        <v>212.19</v>
      </c>
    </row>
    <row r="164" spans="1:8">
      <c r="A164" s="2" t="s">
        <v>25</v>
      </c>
      <c r="B164" s="2" t="s">
        <v>27</v>
      </c>
      <c r="C164" s="1" t="s">
        <v>178</v>
      </c>
      <c r="D164" s="6" t="s">
        <v>187</v>
      </c>
      <c r="E164" s="6" t="str">
        <f t="shared" si="2"/>
        <v>SEPTIEMBRE</v>
      </c>
      <c r="F164" s="30">
        <v>0</v>
      </c>
      <c r="G164" s="31">
        <v>456.43</v>
      </c>
      <c r="H164" s="30">
        <v>456.43</v>
      </c>
    </row>
    <row r="165" spans="1:8">
      <c r="A165" s="2" t="s">
        <v>25</v>
      </c>
      <c r="B165" s="2" t="s">
        <v>29</v>
      </c>
      <c r="C165" s="1" t="s">
        <v>178</v>
      </c>
      <c r="D165" s="6" t="s">
        <v>188</v>
      </c>
      <c r="E165" s="6" t="str">
        <f t="shared" si="2"/>
        <v>SEPTIEMBRE</v>
      </c>
      <c r="F165" s="30">
        <v>0</v>
      </c>
      <c r="G165" s="31">
        <v>200</v>
      </c>
      <c r="H165" s="30">
        <v>200</v>
      </c>
    </row>
    <row r="166" spans="1:8">
      <c r="A166" s="2" t="s">
        <v>25</v>
      </c>
      <c r="B166" s="2" t="s">
        <v>31</v>
      </c>
      <c r="C166" s="1" t="s">
        <v>178</v>
      </c>
      <c r="D166" s="6" t="s">
        <v>189</v>
      </c>
      <c r="E166" s="6" t="str">
        <f t="shared" si="2"/>
        <v>SEPTIEMBRE</v>
      </c>
      <c r="F166" s="30">
        <v>0</v>
      </c>
      <c r="G166" s="31">
        <v>100</v>
      </c>
      <c r="H166" s="30">
        <v>0</v>
      </c>
    </row>
    <row r="167" spans="1:8">
      <c r="A167" s="2" t="s">
        <v>25</v>
      </c>
      <c r="B167" s="2" t="s">
        <v>33</v>
      </c>
      <c r="C167" s="1" t="s">
        <v>178</v>
      </c>
      <c r="D167" s="6" t="s">
        <v>190</v>
      </c>
      <c r="E167" s="6" t="str">
        <f t="shared" si="2"/>
        <v>SEPTIEMBRE</v>
      </c>
      <c r="F167" s="30">
        <v>0</v>
      </c>
      <c r="G167" s="31">
        <v>122.2</v>
      </c>
      <c r="H167" s="30">
        <v>122.2</v>
      </c>
    </row>
    <row r="168" spans="1:8">
      <c r="A168" s="2" t="s">
        <v>25</v>
      </c>
      <c r="B168" s="2" t="s">
        <v>35</v>
      </c>
      <c r="C168" s="1" t="s">
        <v>178</v>
      </c>
      <c r="D168" s="6" t="s">
        <v>191</v>
      </c>
      <c r="E168" s="6" t="str">
        <f t="shared" si="2"/>
        <v>SEPTIEMBRE</v>
      </c>
      <c r="F168" s="30">
        <v>0</v>
      </c>
      <c r="G168" s="31">
        <v>376.11</v>
      </c>
      <c r="H168" s="30">
        <v>376.11</v>
      </c>
    </row>
    <row r="169" spans="1:8">
      <c r="A169" s="2" t="s">
        <v>25</v>
      </c>
      <c r="B169" s="2" t="s">
        <v>37</v>
      </c>
      <c r="C169" s="1" t="s">
        <v>178</v>
      </c>
      <c r="D169" s="6" t="s">
        <v>192</v>
      </c>
      <c r="E169" s="6" t="str">
        <f t="shared" si="2"/>
        <v>SEPTIEMBRE</v>
      </c>
      <c r="F169" s="30">
        <v>0</v>
      </c>
      <c r="G169" s="31">
        <v>371.49</v>
      </c>
      <c r="H169" s="30">
        <v>371.49</v>
      </c>
    </row>
    <row r="170" spans="1:8">
      <c r="A170" s="2" t="s">
        <v>25</v>
      </c>
      <c r="B170" s="2" t="s">
        <v>39</v>
      </c>
      <c r="C170" s="1" t="s">
        <v>178</v>
      </c>
      <c r="D170" s="6" t="s">
        <v>193</v>
      </c>
      <c r="E170" s="6" t="str">
        <f t="shared" si="2"/>
        <v>SEPTIEMBRE</v>
      </c>
      <c r="F170" s="30">
        <v>0</v>
      </c>
      <c r="G170" s="31">
        <v>129.16</v>
      </c>
      <c r="H170" s="30">
        <v>0</v>
      </c>
    </row>
    <row r="171" spans="1:8">
      <c r="A171" s="2" t="s">
        <v>25</v>
      </c>
      <c r="B171" s="2" t="s">
        <v>41</v>
      </c>
      <c r="C171" s="1" t="s">
        <v>178</v>
      </c>
      <c r="D171" s="6" t="s">
        <v>194</v>
      </c>
      <c r="E171" s="6" t="str">
        <f t="shared" si="2"/>
        <v>SEPTIEMBRE</v>
      </c>
      <c r="F171" s="30">
        <v>0</v>
      </c>
      <c r="G171" s="31">
        <v>341.74</v>
      </c>
      <c r="H171" s="30">
        <v>341.74</v>
      </c>
    </row>
    <row r="172" spans="1:8">
      <c r="A172" s="2" t="s">
        <v>25</v>
      </c>
      <c r="B172" s="2" t="s">
        <v>43</v>
      </c>
      <c r="C172" s="1" t="s">
        <v>178</v>
      </c>
      <c r="D172" s="6" t="s">
        <v>195</v>
      </c>
      <c r="E172" s="6" t="str">
        <f t="shared" si="2"/>
        <v>SEPTIEMBRE</v>
      </c>
      <c r="F172" s="30">
        <v>0</v>
      </c>
      <c r="G172" s="31">
        <v>152.83000000000001</v>
      </c>
      <c r="H172" s="30">
        <v>0</v>
      </c>
    </row>
    <row r="173" spans="1:8">
      <c r="A173" s="2" t="s">
        <v>25</v>
      </c>
      <c r="B173" s="2" t="s">
        <v>77</v>
      </c>
      <c r="C173" s="1" t="s">
        <v>178</v>
      </c>
      <c r="D173" s="6" t="s">
        <v>196</v>
      </c>
      <c r="E173" s="6" t="str">
        <f t="shared" si="2"/>
        <v>SEPTIEMBRE</v>
      </c>
      <c r="F173" s="30">
        <v>0</v>
      </c>
      <c r="G173" s="31">
        <v>265.35000000000002</v>
      </c>
      <c r="H173" s="30">
        <v>265.35000000000002</v>
      </c>
    </row>
    <row r="174" spans="1:8">
      <c r="A174" s="2" t="s">
        <v>25</v>
      </c>
      <c r="B174" s="2" t="s">
        <v>78</v>
      </c>
      <c r="C174" s="1" t="s">
        <v>178</v>
      </c>
      <c r="D174" s="6" t="s">
        <v>197</v>
      </c>
      <c r="E174" s="6" t="str">
        <f t="shared" si="2"/>
        <v>SEPTIEMBRE</v>
      </c>
      <c r="F174" s="30">
        <v>0</v>
      </c>
      <c r="G174" s="31">
        <v>325.39999999999998</v>
      </c>
      <c r="H174" s="30">
        <v>325.39999999999998</v>
      </c>
    </row>
    <row r="175" spans="1:8">
      <c r="A175" s="2" t="s">
        <v>25</v>
      </c>
      <c r="B175" s="2" t="s">
        <v>100</v>
      </c>
      <c r="C175" s="1" t="s">
        <v>178</v>
      </c>
      <c r="D175" s="6" t="s">
        <v>198</v>
      </c>
      <c r="E175" s="6" t="str">
        <f t="shared" si="2"/>
        <v>SEPTIEMBRE</v>
      </c>
      <c r="F175" s="30">
        <v>0</v>
      </c>
      <c r="G175" s="31">
        <v>399.02</v>
      </c>
      <c r="H175" s="30">
        <v>399.02</v>
      </c>
    </row>
    <row r="176" spans="1:8">
      <c r="A176" s="2" t="s">
        <v>25</v>
      </c>
      <c r="B176" s="2" t="s">
        <v>101</v>
      </c>
      <c r="C176" s="1" t="s">
        <v>178</v>
      </c>
      <c r="D176" s="6" t="s">
        <v>199</v>
      </c>
      <c r="E176" s="6" t="str">
        <f t="shared" si="2"/>
        <v>SEPTIEMBRE</v>
      </c>
      <c r="F176" s="30">
        <v>0</v>
      </c>
      <c r="G176" s="31">
        <v>389.55</v>
      </c>
      <c r="H176" s="30">
        <v>389.55</v>
      </c>
    </row>
    <row r="177" spans="1:8">
      <c r="A177" s="2" t="s">
        <v>25</v>
      </c>
      <c r="B177" s="2" t="s">
        <v>123</v>
      </c>
      <c r="C177" s="1" t="s">
        <v>178</v>
      </c>
      <c r="D177" s="6" t="s">
        <v>200</v>
      </c>
      <c r="E177" s="6" t="str">
        <f t="shared" si="2"/>
        <v>SEPTIEMBRE</v>
      </c>
      <c r="F177" s="30">
        <v>0</v>
      </c>
      <c r="G177" s="31">
        <v>0</v>
      </c>
      <c r="H177" s="30">
        <v>0</v>
      </c>
    </row>
    <row r="178" spans="1:8">
      <c r="A178" s="2" t="s">
        <v>25</v>
      </c>
      <c r="B178" s="2" t="s">
        <v>201</v>
      </c>
      <c r="C178" s="1" t="s">
        <v>178</v>
      </c>
      <c r="D178" s="6" t="s">
        <v>202</v>
      </c>
      <c r="E178" s="6" t="str">
        <f t="shared" si="2"/>
        <v>SEPTIEMBRE</v>
      </c>
      <c r="F178" s="30">
        <v>0</v>
      </c>
      <c r="G178" s="31">
        <v>136.62</v>
      </c>
      <c r="H178" s="30">
        <v>0</v>
      </c>
    </row>
    <row r="179" spans="1:8">
      <c r="A179" s="2" t="s">
        <v>25</v>
      </c>
      <c r="B179" s="2" t="s">
        <v>203</v>
      </c>
      <c r="C179" s="1" t="s">
        <v>178</v>
      </c>
      <c r="D179" s="6" t="s">
        <v>204</v>
      </c>
      <c r="E179" s="6" t="str">
        <f t="shared" si="2"/>
        <v>SEPTIEMBRE</v>
      </c>
      <c r="F179" s="30">
        <v>0</v>
      </c>
      <c r="G179" s="31">
        <v>310.73</v>
      </c>
      <c r="H179" s="30">
        <v>310.73</v>
      </c>
    </row>
    <row r="180" spans="1:8">
      <c r="A180" s="2" t="s">
        <v>25</v>
      </c>
      <c r="B180" s="2" t="s">
        <v>205</v>
      </c>
      <c r="C180" s="1" t="s">
        <v>178</v>
      </c>
      <c r="D180" s="6" t="s">
        <v>206</v>
      </c>
      <c r="E180" s="6" t="str">
        <f t="shared" si="2"/>
        <v>SEPTIEMBRE</v>
      </c>
      <c r="F180" s="30">
        <v>0</v>
      </c>
      <c r="G180" s="31">
        <v>238.87</v>
      </c>
      <c r="H180" s="30">
        <v>238.87</v>
      </c>
    </row>
    <row r="181" spans="1:8">
      <c r="A181" s="2" t="s">
        <v>25</v>
      </c>
      <c r="B181" s="2" t="s">
        <v>207</v>
      </c>
      <c r="C181" s="1" t="s">
        <v>178</v>
      </c>
      <c r="D181" s="6" t="s">
        <v>208</v>
      </c>
      <c r="E181" s="6" t="str">
        <f t="shared" si="2"/>
        <v>SEPTIEMBRE</v>
      </c>
      <c r="F181" s="30">
        <v>0</v>
      </c>
      <c r="G181" s="31">
        <v>100</v>
      </c>
      <c r="H181" s="30">
        <v>100</v>
      </c>
    </row>
    <row r="182" spans="1:8">
      <c r="A182" s="2" t="s">
        <v>25</v>
      </c>
      <c r="B182" s="2" t="s">
        <v>209</v>
      </c>
      <c r="C182" s="1" t="s">
        <v>178</v>
      </c>
      <c r="D182" s="6" t="s">
        <v>210</v>
      </c>
      <c r="E182" s="6" t="str">
        <f t="shared" si="2"/>
        <v>SEPTIEMBRE</v>
      </c>
      <c r="F182" s="30">
        <v>0</v>
      </c>
      <c r="G182" s="31">
        <v>264.36</v>
      </c>
      <c r="H182" s="30">
        <v>264.36</v>
      </c>
    </row>
    <row r="183" spans="1:8">
      <c r="A183" s="2" t="s">
        <v>25</v>
      </c>
      <c r="B183" s="2" t="s">
        <v>211</v>
      </c>
      <c r="C183" s="1" t="s">
        <v>178</v>
      </c>
      <c r="D183" s="6" t="s">
        <v>212</v>
      </c>
      <c r="E183" s="6" t="str">
        <f t="shared" si="2"/>
        <v>SEPTIEMBRE</v>
      </c>
      <c r="F183" s="30">
        <v>0</v>
      </c>
      <c r="G183" s="31">
        <v>116.99</v>
      </c>
      <c r="H183" s="30">
        <v>0</v>
      </c>
    </row>
    <row r="184" spans="1:8">
      <c r="A184" s="2" t="s">
        <v>25</v>
      </c>
      <c r="B184" s="2" t="s">
        <v>213</v>
      </c>
      <c r="C184" s="1" t="s">
        <v>178</v>
      </c>
      <c r="D184" s="6" t="s">
        <v>214</v>
      </c>
      <c r="E184" s="6" t="str">
        <f t="shared" si="2"/>
        <v>SEPTIEMBRE</v>
      </c>
      <c r="F184" s="30">
        <v>0</v>
      </c>
      <c r="G184" s="31">
        <v>0</v>
      </c>
      <c r="H184" s="30">
        <v>0</v>
      </c>
    </row>
    <row r="185" spans="1:8">
      <c r="A185" s="2" t="s">
        <v>25</v>
      </c>
      <c r="B185" s="2" t="s">
        <v>215</v>
      </c>
      <c r="C185" s="1" t="s">
        <v>178</v>
      </c>
      <c r="D185" s="6" t="s">
        <v>216</v>
      </c>
      <c r="E185" s="6" t="str">
        <f t="shared" si="2"/>
        <v>SEPTIEMBRE</v>
      </c>
      <c r="F185" s="30">
        <v>0</v>
      </c>
      <c r="G185" s="31">
        <v>140.34</v>
      </c>
      <c r="H185" s="30">
        <v>140.34</v>
      </c>
    </row>
    <row r="186" spans="1:8">
      <c r="A186" s="2" t="s">
        <v>25</v>
      </c>
      <c r="B186" s="2" t="s">
        <v>217</v>
      </c>
      <c r="C186" s="1" t="s">
        <v>178</v>
      </c>
      <c r="D186" s="6" t="s">
        <v>218</v>
      </c>
      <c r="E186" s="6" t="str">
        <f t="shared" si="2"/>
        <v>SEPTIEMBRE</v>
      </c>
      <c r="F186" s="30">
        <v>0</v>
      </c>
      <c r="G186" s="31">
        <v>75</v>
      </c>
      <c r="H186" s="30">
        <v>75</v>
      </c>
    </row>
    <row r="187" spans="1:8">
      <c r="A187" s="2" t="s">
        <v>25</v>
      </c>
      <c r="B187" s="2" t="s">
        <v>219</v>
      </c>
      <c r="C187" s="1" t="s">
        <v>178</v>
      </c>
      <c r="D187" s="6" t="s">
        <v>220</v>
      </c>
      <c r="E187" s="6" t="str">
        <f t="shared" si="2"/>
        <v>SEPTIEMBRE</v>
      </c>
      <c r="F187" s="30">
        <v>0</v>
      </c>
      <c r="G187" s="31">
        <v>223.35</v>
      </c>
      <c r="H187" s="30">
        <v>223.35</v>
      </c>
    </row>
    <row r="188" spans="1:8">
      <c r="A188" s="2" t="s">
        <v>27</v>
      </c>
      <c r="B188" s="2" t="s">
        <v>8</v>
      </c>
      <c r="C188" s="1" t="s">
        <v>221</v>
      </c>
      <c r="D188" s="6" t="s">
        <v>222</v>
      </c>
      <c r="E188" s="6" t="str">
        <f t="shared" si="2"/>
        <v>SEPTIEMBRE</v>
      </c>
      <c r="F188" s="30">
        <v>0</v>
      </c>
      <c r="G188" s="31">
        <v>1366.44</v>
      </c>
      <c r="H188" s="30">
        <v>1366.44</v>
      </c>
    </row>
    <row r="189" spans="1:8">
      <c r="A189" s="2" t="s">
        <v>27</v>
      </c>
      <c r="B189" s="2" t="s">
        <v>10</v>
      </c>
      <c r="C189" s="1" t="s">
        <v>221</v>
      </c>
      <c r="D189" s="6" t="s">
        <v>223</v>
      </c>
      <c r="E189" s="6" t="str">
        <f t="shared" si="2"/>
        <v>SEPTIEMBRE</v>
      </c>
      <c r="F189" s="30">
        <v>0</v>
      </c>
      <c r="G189" s="31">
        <v>0</v>
      </c>
      <c r="H189" s="30">
        <v>0</v>
      </c>
    </row>
    <row r="190" spans="1:8">
      <c r="A190" s="2" t="s">
        <v>27</v>
      </c>
      <c r="B190" s="2" t="s">
        <v>12</v>
      </c>
      <c r="C190" s="1" t="s">
        <v>221</v>
      </c>
      <c r="D190" s="6" t="s">
        <v>297</v>
      </c>
      <c r="E190" s="6" t="str">
        <f t="shared" si="2"/>
        <v>SEPTIEMBRE</v>
      </c>
      <c r="F190" s="30">
        <v>0</v>
      </c>
      <c r="G190" s="31">
        <v>355</v>
      </c>
      <c r="H190" s="30">
        <v>355</v>
      </c>
    </row>
    <row r="191" spans="1:8">
      <c r="A191" s="2" t="s">
        <v>27</v>
      </c>
      <c r="B191" s="2" t="s">
        <v>15</v>
      </c>
      <c r="C191" s="1" t="s">
        <v>221</v>
      </c>
      <c r="D191" s="6" t="s">
        <v>224</v>
      </c>
      <c r="E191" s="6" t="str">
        <f t="shared" si="2"/>
        <v>SEPTIEMBRE</v>
      </c>
      <c r="F191" s="30">
        <v>0</v>
      </c>
      <c r="G191" s="31">
        <v>642.66</v>
      </c>
      <c r="H191" s="30">
        <v>642.66</v>
      </c>
    </row>
    <row r="192" spans="1:8">
      <c r="A192" s="2" t="s">
        <v>27</v>
      </c>
      <c r="B192" s="2" t="s">
        <v>17</v>
      </c>
      <c r="C192" s="1" t="s">
        <v>221</v>
      </c>
      <c r="D192" s="6" t="s">
        <v>225</v>
      </c>
      <c r="E192" s="6" t="str">
        <f t="shared" si="2"/>
        <v>SEPTIEMBRE</v>
      </c>
      <c r="F192" s="30">
        <v>0</v>
      </c>
      <c r="G192" s="31">
        <v>332.43</v>
      </c>
      <c r="H192" s="30">
        <v>332.43</v>
      </c>
    </row>
    <row r="193" spans="1:8">
      <c r="A193" s="2" t="s">
        <v>27</v>
      </c>
      <c r="B193" s="2" t="s">
        <v>19</v>
      </c>
      <c r="C193" s="1" t="s">
        <v>221</v>
      </c>
      <c r="D193" s="6" t="s">
        <v>226</v>
      </c>
      <c r="E193" s="6" t="str">
        <f t="shared" si="2"/>
        <v>SEPTIEMBRE</v>
      </c>
      <c r="F193" s="30">
        <v>0</v>
      </c>
      <c r="G193" s="31">
        <v>628.96</v>
      </c>
      <c r="H193" s="30">
        <v>628.96</v>
      </c>
    </row>
    <row r="194" spans="1:8">
      <c r="A194" s="2" t="s">
        <v>27</v>
      </c>
      <c r="B194" s="2" t="s">
        <v>21</v>
      </c>
      <c r="C194" s="1" t="s">
        <v>221</v>
      </c>
      <c r="D194" s="6" t="s">
        <v>227</v>
      </c>
      <c r="E194" s="6" t="str">
        <f t="shared" si="2"/>
        <v>SEPTIEMBRE</v>
      </c>
      <c r="F194" s="30">
        <v>0</v>
      </c>
      <c r="G194" s="31">
        <v>384.12</v>
      </c>
      <c r="H194" s="30">
        <v>384.12</v>
      </c>
    </row>
    <row r="195" spans="1:8">
      <c r="A195" s="2" t="s">
        <v>27</v>
      </c>
      <c r="B195" s="2" t="s">
        <v>23</v>
      </c>
      <c r="C195" s="1" t="s">
        <v>221</v>
      </c>
      <c r="D195" s="6" t="s">
        <v>146</v>
      </c>
      <c r="E195" s="6" t="str">
        <f t="shared" si="2"/>
        <v>SEPTIEMBRE</v>
      </c>
      <c r="F195" s="30">
        <v>0</v>
      </c>
      <c r="G195" s="31">
        <v>715.97</v>
      </c>
      <c r="H195" s="30">
        <v>715.97</v>
      </c>
    </row>
    <row r="196" spans="1:8">
      <c r="A196" s="2" t="s">
        <v>27</v>
      </c>
      <c r="B196" s="2" t="s">
        <v>25</v>
      </c>
      <c r="C196" s="1" t="s">
        <v>221</v>
      </c>
      <c r="D196" s="6" t="s">
        <v>228</v>
      </c>
      <c r="E196" s="6" t="str">
        <f t="shared" ref="E196:E259" si="3">+E195</f>
        <v>SEPTIEMBRE</v>
      </c>
      <c r="F196" s="30">
        <v>0</v>
      </c>
      <c r="G196" s="31">
        <v>572.67999999999995</v>
      </c>
      <c r="H196" s="30">
        <v>572.67999999999995</v>
      </c>
    </row>
    <row r="197" spans="1:8">
      <c r="A197" s="2" t="s">
        <v>27</v>
      </c>
      <c r="B197" s="2" t="s">
        <v>27</v>
      </c>
      <c r="C197" s="1" t="s">
        <v>221</v>
      </c>
      <c r="D197" s="6" t="s">
        <v>229</v>
      </c>
      <c r="E197" s="6" t="str">
        <f t="shared" si="3"/>
        <v>SEPTIEMBRE</v>
      </c>
      <c r="F197" s="30">
        <v>0</v>
      </c>
      <c r="G197" s="31">
        <v>200</v>
      </c>
      <c r="H197" s="30">
        <v>200</v>
      </c>
    </row>
    <row r="198" spans="1:8">
      <c r="A198" s="2" t="s">
        <v>27</v>
      </c>
      <c r="B198" s="2" t="s">
        <v>29</v>
      </c>
      <c r="C198" s="1" t="s">
        <v>221</v>
      </c>
      <c r="D198" s="6" t="s">
        <v>230</v>
      </c>
      <c r="E198" s="6" t="str">
        <f t="shared" si="3"/>
        <v>SEPTIEMBRE</v>
      </c>
      <c r="F198" s="30">
        <v>0</v>
      </c>
      <c r="G198" s="31">
        <v>623.46</v>
      </c>
      <c r="H198" s="30">
        <v>623.46</v>
      </c>
    </row>
    <row r="199" spans="1:8">
      <c r="A199" s="2" t="s">
        <v>27</v>
      </c>
      <c r="B199" s="2" t="s">
        <v>31</v>
      </c>
      <c r="C199" s="1" t="s">
        <v>221</v>
      </c>
      <c r="D199" s="6" t="s">
        <v>231</v>
      </c>
      <c r="E199" s="6" t="str">
        <f t="shared" si="3"/>
        <v>SEPTIEMBRE</v>
      </c>
      <c r="F199" s="30">
        <v>0</v>
      </c>
      <c r="G199" s="31">
        <v>310.89</v>
      </c>
      <c r="H199" s="30">
        <v>310.89</v>
      </c>
    </row>
    <row r="200" spans="1:8">
      <c r="A200" s="2" t="s">
        <v>27</v>
      </c>
      <c r="B200" s="2" t="s">
        <v>33</v>
      </c>
      <c r="C200" s="1" t="s">
        <v>221</v>
      </c>
      <c r="D200" s="6" t="s">
        <v>298</v>
      </c>
      <c r="E200" s="6" t="str">
        <f t="shared" si="3"/>
        <v>SEPTIEMBRE</v>
      </c>
      <c r="F200" s="30">
        <v>0</v>
      </c>
      <c r="G200" s="31">
        <v>280</v>
      </c>
      <c r="H200" s="30">
        <v>280</v>
      </c>
    </row>
    <row r="201" spans="1:8">
      <c r="A201" s="2" t="s">
        <v>27</v>
      </c>
      <c r="B201" s="2">
        <v>14</v>
      </c>
      <c r="C201" s="1" t="s">
        <v>221</v>
      </c>
      <c r="D201" s="6" t="s">
        <v>165</v>
      </c>
      <c r="E201" s="6" t="str">
        <f t="shared" si="3"/>
        <v>SEPTIEMBRE</v>
      </c>
      <c r="F201" s="30">
        <v>0</v>
      </c>
      <c r="G201" s="31">
        <v>350.87</v>
      </c>
      <c r="H201" s="30">
        <v>350.87</v>
      </c>
    </row>
    <row r="202" spans="1:8">
      <c r="A202" s="2" t="s">
        <v>27</v>
      </c>
      <c r="B202" s="2" t="s">
        <v>37</v>
      </c>
      <c r="C202" s="1" t="s">
        <v>221</v>
      </c>
      <c r="D202" s="6" t="s">
        <v>232</v>
      </c>
      <c r="E202" s="6" t="str">
        <f t="shared" si="3"/>
        <v>SEPTIEMBRE</v>
      </c>
      <c r="F202" s="30">
        <v>0</v>
      </c>
      <c r="G202" s="31">
        <v>296.75</v>
      </c>
      <c r="H202" s="30">
        <v>296.75</v>
      </c>
    </row>
    <row r="203" spans="1:8">
      <c r="A203" s="2" t="s">
        <v>27</v>
      </c>
      <c r="B203" s="2" t="s">
        <v>39</v>
      </c>
      <c r="C203" s="1" t="s">
        <v>221</v>
      </c>
      <c r="D203" s="6" t="s">
        <v>233</v>
      </c>
      <c r="E203" s="6" t="str">
        <f t="shared" si="3"/>
        <v>SEPTIEMBRE</v>
      </c>
      <c r="F203" s="30">
        <v>0</v>
      </c>
      <c r="G203" s="31">
        <v>189.72</v>
      </c>
      <c r="H203" s="30">
        <v>189.72</v>
      </c>
    </row>
    <row r="204" spans="1:8">
      <c r="A204" s="2" t="s">
        <v>29</v>
      </c>
      <c r="B204" s="2" t="s">
        <v>8</v>
      </c>
      <c r="C204" s="1" t="s">
        <v>234</v>
      </c>
      <c r="D204" s="6" t="s">
        <v>234</v>
      </c>
      <c r="E204" s="6" t="str">
        <f t="shared" si="3"/>
        <v>SEPTIEMBRE</v>
      </c>
      <c r="F204" s="30">
        <v>2380.56</v>
      </c>
      <c r="G204" s="31">
        <v>1190.28</v>
      </c>
      <c r="H204" s="30">
        <v>3578.84</v>
      </c>
    </row>
    <row r="205" spans="1:8">
      <c r="A205" s="2" t="s">
        <v>29</v>
      </c>
      <c r="B205" s="2" t="s">
        <v>10</v>
      </c>
      <c r="C205" s="1" t="s">
        <v>234</v>
      </c>
      <c r="D205" s="6" t="s">
        <v>235</v>
      </c>
      <c r="E205" s="6" t="str">
        <f t="shared" si="3"/>
        <v>SEPTIEMBRE</v>
      </c>
      <c r="F205" s="30">
        <v>0</v>
      </c>
      <c r="G205" s="31">
        <v>1163.6199999999999</v>
      </c>
      <c r="H205" s="30">
        <v>1163.6199999999999</v>
      </c>
    </row>
    <row r="206" spans="1:8">
      <c r="A206" s="2" t="s">
        <v>29</v>
      </c>
      <c r="B206" s="2" t="s">
        <v>12</v>
      </c>
      <c r="C206" s="1" t="s">
        <v>234</v>
      </c>
      <c r="D206" s="6" t="s">
        <v>236</v>
      </c>
      <c r="E206" s="6" t="str">
        <f t="shared" si="3"/>
        <v>SEPTIEMBRE</v>
      </c>
      <c r="F206" s="30">
        <v>0</v>
      </c>
      <c r="G206" s="31">
        <v>1000</v>
      </c>
      <c r="H206" s="30">
        <v>1000</v>
      </c>
    </row>
    <row r="207" spans="1:8">
      <c r="A207" s="2" t="s">
        <v>29</v>
      </c>
      <c r="B207" s="2" t="s">
        <v>15</v>
      </c>
      <c r="C207" s="1" t="s">
        <v>234</v>
      </c>
      <c r="D207" s="6" t="s">
        <v>237</v>
      </c>
      <c r="E207" s="6" t="str">
        <f t="shared" si="3"/>
        <v>SEPTIEMBRE</v>
      </c>
      <c r="F207" s="30">
        <v>0</v>
      </c>
      <c r="G207" s="31">
        <v>1065.99</v>
      </c>
      <c r="H207" s="30">
        <v>1065.99</v>
      </c>
    </row>
    <row r="208" spans="1:8">
      <c r="A208" s="2" t="s">
        <v>29</v>
      </c>
      <c r="B208" s="2" t="s">
        <v>17</v>
      </c>
      <c r="C208" s="1" t="s">
        <v>234</v>
      </c>
      <c r="D208" s="6" t="s">
        <v>238</v>
      </c>
      <c r="E208" s="6" t="str">
        <f t="shared" si="3"/>
        <v>SEPTIEMBRE</v>
      </c>
      <c r="F208" s="30">
        <v>0</v>
      </c>
      <c r="G208" s="31">
        <v>743.44</v>
      </c>
      <c r="H208" s="30">
        <v>743.44</v>
      </c>
    </row>
    <row r="209" spans="1:8">
      <c r="A209" s="2" t="s">
        <v>29</v>
      </c>
      <c r="B209" s="2" t="s">
        <v>19</v>
      </c>
      <c r="C209" s="1" t="s">
        <v>234</v>
      </c>
      <c r="D209" s="6" t="s">
        <v>239</v>
      </c>
      <c r="E209" s="6" t="str">
        <f t="shared" si="3"/>
        <v>SEPTIEMBRE</v>
      </c>
      <c r="F209" s="30">
        <v>0</v>
      </c>
      <c r="G209" s="31">
        <v>1363.03</v>
      </c>
      <c r="H209" s="30">
        <v>1363.03</v>
      </c>
    </row>
    <row r="210" spans="1:8">
      <c r="A210" s="2" t="s">
        <v>29</v>
      </c>
      <c r="B210" s="2" t="s">
        <v>21</v>
      </c>
      <c r="C210" s="1" t="s">
        <v>234</v>
      </c>
      <c r="D210" s="6" t="s">
        <v>240</v>
      </c>
      <c r="E210" s="6" t="str">
        <f t="shared" si="3"/>
        <v>SEPTIEMBRE</v>
      </c>
      <c r="F210" s="30">
        <v>0</v>
      </c>
      <c r="G210" s="31">
        <v>972.09</v>
      </c>
      <c r="H210" s="30">
        <v>972.09</v>
      </c>
    </row>
    <row r="211" spans="1:8">
      <c r="A211" s="2" t="s">
        <v>29</v>
      </c>
      <c r="B211" s="2" t="s">
        <v>23</v>
      </c>
      <c r="C211" s="1" t="s">
        <v>234</v>
      </c>
      <c r="D211" s="6" t="s">
        <v>241</v>
      </c>
      <c r="E211" s="6" t="str">
        <f t="shared" si="3"/>
        <v>SEPTIEMBRE</v>
      </c>
      <c r="F211" s="30">
        <v>0</v>
      </c>
      <c r="G211" s="31">
        <v>535.89</v>
      </c>
      <c r="H211" s="30">
        <v>535.89</v>
      </c>
    </row>
    <row r="212" spans="1:8">
      <c r="A212" s="2" t="s">
        <v>29</v>
      </c>
      <c r="B212" s="2" t="s">
        <v>25</v>
      </c>
      <c r="C212" s="1" t="s">
        <v>234</v>
      </c>
      <c r="D212" s="6" t="s">
        <v>242</v>
      </c>
      <c r="E212" s="6" t="str">
        <f t="shared" si="3"/>
        <v>SEPTIEMBRE</v>
      </c>
      <c r="F212" s="30">
        <v>0</v>
      </c>
      <c r="G212" s="31">
        <v>487.87</v>
      </c>
      <c r="H212" s="30">
        <v>487.87</v>
      </c>
    </row>
    <row r="213" spans="1:8">
      <c r="A213" s="2" t="s">
        <v>29</v>
      </c>
      <c r="B213" s="2" t="s">
        <v>27</v>
      </c>
      <c r="C213" s="1" t="s">
        <v>234</v>
      </c>
      <c r="D213" s="6" t="s">
        <v>243</v>
      </c>
      <c r="E213" s="6" t="str">
        <f t="shared" si="3"/>
        <v>SEPTIEMBRE</v>
      </c>
      <c r="F213" s="30">
        <v>0</v>
      </c>
      <c r="G213" s="31">
        <v>10</v>
      </c>
      <c r="H213" s="30">
        <v>10</v>
      </c>
    </row>
    <row r="214" spans="1:8">
      <c r="A214" s="2" t="s">
        <v>29</v>
      </c>
      <c r="B214" s="2" t="s">
        <v>29</v>
      </c>
      <c r="C214" s="1" t="s">
        <v>234</v>
      </c>
      <c r="D214" s="6" t="s">
        <v>244</v>
      </c>
      <c r="E214" s="6" t="str">
        <f t="shared" si="3"/>
        <v>SEPTIEMBRE</v>
      </c>
      <c r="F214" s="30">
        <v>0</v>
      </c>
      <c r="G214" s="31">
        <v>410.88</v>
      </c>
      <c r="H214" s="30">
        <v>410.88</v>
      </c>
    </row>
    <row r="215" spans="1:8">
      <c r="A215" s="2" t="s">
        <v>29</v>
      </c>
      <c r="B215" s="2" t="s">
        <v>31</v>
      </c>
      <c r="C215" s="1" t="s">
        <v>234</v>
      </c>
      <c r="D215" s="6" t="s">
        <v>245</v>
      </c>
      <c r="E215" s="6" t="str">
        <f t="shared" si="3"/>
        <v>SEPTIEMBRE</v>
      </c>
      <c r="F215" s="30">
        <v>0</v>
      </c>
      <c r="G215" s="31">
        <v>391.54</v>
      </c>
      <c r="H215" s="30">
        <v>391.54</v>
      </c>
    </row>
    <row r="216" spans="1:8">
      <c r="A216" s="2" t="s">
        <v>31</v>
      </c>
      <c r="B216" s="2" t="s">
        <v>8</v>
      </c>
      <c r="C216" s="1" t="s">
        <v>246</v>
      </c>
      <c r="D216" s="6" t="s">
        <v>247</v>
      </c>
      <c r="E216" s="6" t="str">
        <f t="shared" si="3"/>
        <v>SEPTIEMBRE</v>
      </c>
      <c r="F216" s="30">
        <v>0</v>
      </c>
      <c r="G216" s="31">
        <v>973.65</v>
      </c>
      <c r="H216" s="30">
        <v>973.65</v>
      </c>
    </row>
    <row r="217" spans="1:8">
      <c r="A217" s="2" t="s">
        <v>31</v>
      </c>
      <c r="B217" s="2" t="s">
        <v>10</v>
      </c>
      <c r="C217" s="1" t="s">
        <v>246</v>
      </c>
      <c r="D217" s="6" t="s">
        <v>248</v>
      </c>
      <c r="E217" s="6" t="str">
        <f t="shared" si="3"/>
        <v>SEPTIEMBRE</v>
      </c>
      <c r="F217" s="30">
        <v>0</v>
      </c>
      <c r="G217" s="31">
        <v>10</v>
      </c>
      <c r="H217" s="30">
        <v>10</v>
      </c>
    </row>
    <row r="218" spans="1:8">
      <c r="A218" s="2" t="s">
        <v>31</v>
      </c>
      <c r="B218" s="2" t="s">
        <v>12</v>
      </c>
      <c r="C218" s="1" t="s">
        <v>246</v>
      </c>
      <c r="D218" s="6" t="s">
        <v>249</v>
      </c>
      <c r="E218" s="6" t="str">
        <f t="shared" si="3"/>
        <v>SEPTIEMBRE</v>
      </c>
      <c r="F218" s="30">
        <v>2.9</v>
      </c>
      <c r="G218" s="31">
        <v>140</v>
      </c>
      <c r="H218" s="30">
        <v>142.9</v>
      </c>
    </row>
    <row r="219" spans="1:8">
      <c r="A219" s="2" t="s">
        <v>31</v>
      </c>
      <c r="B219" s="2" t="s">
        <v>15</v>
      </c>
      <c r="C219" s="1" t="s">
        <v>246</v>
      </c>
      <c r="D219" s="6" t="s">
        <v>250</v>
      </c>
      <c r="E219" s="6" t="str">
        <f t="shared" si="3"/>
        <v>SEPTIEMBRE</v>
      </c>
      <c r="F219" s="30">
        <v>1060</v>
      </c>
      <c r="G219" s="31">
        <v>275</v>
      </c>
      <c r="H219" s="30">
        <v>10</v>
      </c>
    </row>
    <row r="220" spans="1:8">
      <c r="A220" s="2" t="s">
        <v>31</v>
      </c>
      <c r="B220" s="2" t="s">
        <v>17</v>
      </c>
      <c r="C220" s="1" t="s">
        <v>246</v>
      </c>
      <c r="D220" s="6" t="s">
        <v>251</v>
      </c>
      <c r="E220" s="6" t="str">
        <f t="shared" si="3"/>
        <v>SEPTIEMBRE</v>
      </c>
      <c r="F220" s="30">
        <v>0</v>
      </c>
      <c r="G220" s="31">
        <v>0</v>
      </c>
      <c r="H220" s="30">
        <v>685.58</v>
      </c>
    </row>
    <row r="221" spans="1:8">
      <c r="A221" s="2" t="s">
        <v>31</v>
      </c>
      <c r="B221" s="2" t="s">
        <v>19</v>
      </c>
      <c r="C221" s="1" t="s">
        <v>246</v>
      </c>
      <c r="D221" s="6" t="s">
        <v>252</v>
      </c>
      <c r="E221" s="6" t="str">
        <f t="shared" si="3"/>
        <v>SEPTIEMBRE</v>
      </c>
      <c r="F221" s="30">
        <v>0</v>
      </c>
      <c r="G221" s="31">
        <v>10</v>
      </c>
      <c r="H221" s="30">
        <v>10</v>
      </c>
    </row>
    <row r="222" spans="1:8">
      <c r="A222" s="2" t="s">
        <v>31</v>
      </c>
      <c r="B222" s="2" t="s">
        <v>21</v>
      </c>
      <c r="C222" s="1" t="s">
        <v>246</v>
      </c>
      <c r="D222" s="6" t="s">
        <v>253</v>
      </c>
      <c r="E222" s="6" t="str">
        <f t="shared" si="3"/>
        <v>SEPTIEMBRE</v>
      </c>
      <c r="F222" s="30">
        <v>0</v>
      </c>
      <c r="G222" s="31">
        <v>10</v>
      </c>
      <c r="H222" s="30">
        <v>10</v>
      </c>
    </row>
    <row r="223" spans="1:8">
      <c r="A223" s="2" t="s">
        <v>31</v>
      </c>
      <c r="B223" s="2" t="s">
        <v>23</v>
      </c>
      <c r="C223" s="1" t="s">
        <v>246</v>
      </c>
      <c r="D223" s="6" t="s">
        <v>254</v>
      </c>
      <c r="E223" s="6" t="str">
        <f t="shared" si="3"/>
        <v>SEPTIEMBRE</v>
      </c>
      <c r="F223" s="30">
        <v>0</v>
      </c>
      <c r="G223" s="31">
        <v>1</v>
      </c>
      <c r="H223" s="30">
        <v>1</v>
      </c>
    </row>
    <row r="224" spans="1:8">
      <c r="A224" s="2" t="s">
        <v>31</v>
      </c>
      <c r="B224" s="2" t="s">
        <v>25</v>
      </c>
      <c r="C224" s="1" t="s">
        <v>246</v>
      </c>
      <c r="D224" s="6" t="s">
        <v>255</v>
      </c>
      <c r="E224" s="6" t="str">
        <f t="shared" si="3"/>
        <v>SEPTIEMBRE</v>
      </c>
      <c r="F224" s="30">
        <v>0</v>
      </c>
      <c r="G224" s="31">
        <v>316.32</v>
      </c>
      <c r="H224" s="30">
        <v>316.32</v>
      </c>
    </row>
    <row r="225" spans="1:8">
      <c r="A225" s="2">
        <v>12</v>
      </c>
      <c r="B225" s="2">
        <v>10</v>
      </c>
      <c r="C225" s="1" t="s">
        <v>246</v>
      </c>
      <c r="D225" s="6" t="s">
        <v>256</v>
      </c>
      <c r="E225" s="6" t="str">
        <f t="shared" si="3"/>
        <v>SEPTIEMBRE</v>
      </c>
      <c r="F225" s="30">
        <v>0</v>
      </c>
      <c r="G225" s="31">
        <v>581.07000000000005</v>
      </c>
      <c r="H225" s="30">
        <v>581.07000000000005</v>
      </c>
    </row>
    <row r="226" spans="1:8">
      <c r="A226" s="2" t="s">
        <v>31</v>
      </c>
      <c r="B226" s="2" t="s">
        <v>29</v>
      </c>
      <c r="C226" s="1" t="s">
        <v>246</v>
      </c>
      <c r="D226" s="6" t="s">
        <v>257</v>
      </c>
      <c r="E226" s="6" t="str">
        <f t="shared" si="3"/>
        <v>SEPTIEMBRE</v>
      </c>
      <c r="F226" s="30">
        <v>0</v>
      </c>
      <c r="G226" s="31">
        <v>10</v>
      </c>
      <c r="H226" s="30">
        <v>10</v>
      </c>
    </row>
    <row r="227" spans="1:8">
      <c r="A227" s="2" t="s">
        <v>31</v>
      </c>
      <c r="B227" s="2" t="s">
        <v>31</v>
      </c>
      <c r="C227" s="1" t="s">
        <v>246</v>
      </c>
      <c r="D227" s="6" t="s">
        <v>258</v>
      </c>
      <c r="E227" s="6" t="str">
        <f t="shared" si="3"/>
        <v>SEPTIEMBRE</v>
      </c>
      <c r="F227" s="30">
        <v>0</v>
      </c>
      <c r="G227" s="31">
        <v>10</v>
      </c>
      <c r="H227" s="30">
        <v>10</v>
      </c>
    </row>
    <row r="228" spans="1:8">
      <c r="A228" s="2" t="s">
        <v>31</v>
      </c>
      <c r="B228" s="2" t="s">
        <v>33</v>
      </c>
      <c r="C228" s="1" t="s">
        <v>246</v>
      </c>
      <c r="D228" s="6" t="s">
        <v>259</v>
      </c>
      <c r="E228" s="6" t="str">
        <f t="shared" si="3"/>
        <v>SEPTIEMBRE</v>
      </c>
      <c r="F228" s="30">
        <v>0</v>
      </c>
      <c r="G228" s="31">
        <v>0</v>
      </c>
      <c r="H228" s="30">
        <v>0</v>
      </c>
    </row>
    <row r="229" spans="1:8">
      <c r="A229" s="2">
        <v>12</v>
      </c>
      <c r="B229" s="2">
        <v>14</v>
      </c>
      <c r="C229" s="1" t="s">
        <v>246</v>
      </c>
      <c r="D229" s="6" t="s">
        <v>302</v>
      </c>
      <c r="E229" s="6" t="str">
        <f t="shared" si="3"/>
        <v>SEPTIEMBRE</v>
      </c>
      <c r="F229" s="30">
        <v>0</v>
      </c>
      <c r="G229" s="31">
        <v>263.81</v>
      </c>
      <c r="H229" s="30">
        <v>263.81</v>
      </c>
    </row>
    <row r="230" spans="1:8">
      <c r="A230" s="2" t="s">
        <v>31</v>
      </c>
      <c r="B230" s="2" t="s">
        <v>37</v>
      </c>
      <c r="C230" s="1" t="s">
        <v>246</v>
      </c>
      <c r="D230" s="6" t="s">
        <v>260</v>
      </c>
      <c r="E230" s="6" t="str">
        <f t="shared" si="3"/>
        <v>SEPTIEMBRE</v>
      </c>
      <c r="F230" s="30">
        <v>0</v>
      </c>
      <c r="G230" s="31">
        <v>371.87</v>
      </c>
      <c r="H230" s="30">
        <v>371.87</v>
      </c>
    </row>
    <row r="231" spans="1:8">
      <c r="A231" s="2" t="s">
        <v>31</v>
      </c>
      <c r="B231" s="2" t="s">
        <v>39</v>
      </c>
      <c r="C231" s="1" t="s">
        <v>246</v>
      </c>
      <c r="D231" s="6" t="s">
        <v>261</v>
      </c>
      <c r="E231" s="6" t="str">
        <f t="shared" si="3"/>
        <v>SEPTIEMBRE</v>
      </c>
      <c r="F231" s="30">
        <v>0</v>
      </c>
      <c r="G231" s="31">
        <v>158</v>
      </c>
      <c r="H231" s="30">
        <v>158</v>
      </c>
    </row>
    <row r="232" spans="1:8">
      <c r="A232" s="2" t="s">
        <v>31</v>
      </c>
      <c r="B232" s="2" t="s">
        <v>41</v>
      </c>
      <c r="C232" s="1" t="s">
        <v>246</v>
      </c>
      <c r="D232" s="6" t="s">
        <v>262</v>
      </c>
      <c r="E232" s="6" t="str">
        <f t="shared" si="3"/>
        <v>SEPTIEMBRE</v>
      </c>
      <c r="F232" s="30">
        <v>0</v>
      </c>
      <c r="G232" s="31">
        <v>229.58</v>
      </c>
      <c r="H232" s="30">
        <v>229.58</v>
      </c>
    </row>
    <row r="233" spans="1:8">
      <c r="A233" s="2" t="s">
        <v>31</v>
      </c>
      <c r="B233" s="2" t="s">
        <v>43</v>
      </c>
      <c r="C233" s="1" t="s">
        <v>246</v>
      </c>
      <c r="D233" s="6" t="s">
        <v>263</v>
      </c>
      <c r="E233" s="6" t="str">
        <f t="shared" si="3"/>
        <v>SEPTIEMBRE</v>
      </c>
      <c r="F233" s="30">
        <v>0</v>
      </c>
      <c r="G233" s="31">
        <v>211.64</v>
      </c>
      <c r="H233" s="30">
        <v>211.64</v>
      </c>
    </row>
    <row r="234" spans="1:8">
      <c r="A234" s="2" t="s">
        <v>31</v>
      </c>
      <c r="B234" s="2" t="s">
        <v>77</v>
      </c>
      <c r="C234" s="1" t="s">
        <v>246</v>
      </c>
      <c r="D234" s="6" t="s">
        <v>264</v>
      </c>
      <c r="E234" s="6" t="str">
        <f t="shared" si="3"/>
        <v>SEPTIEMBRE</v>
      </c>
      <c r="F234" s="30">
        <v>0</v>
      </c>
      <c r="G234" s="31">
        <v>360.02</v>
      </c>
      <c r="H234" s="30">
        <v>360.02</v>
      </c>
    </row>
    <row r="235" spans="1:8">
      <c r="A235" s="2" t="s">
        <v>31</v>
      </c>
      <c r="B235" s="2" t="s">
        <v>78</v>
      </c>
      <c r="C235" s="1" t="s">
        <v>246</v>
      </c>
      <c r="D235" s="6" t="s">
        <v>265</v>
      </c>
      <c r="E235" s="6" t="str">
        <f t="shared" si="3"/>
        <v>SEPTIEMBRE</v>
      </c>
      <c r="F235" s="30">
        <v>0</v>
      </c>
      <c r="G235" s="31">
        <v>37.97</v>
      </c>
      <c r="H235" s="30">
        <v>37.97</v>
      </c>
    </row>
    <row r="236" spans="1:8">
      <c r="A236" s="2" t="s">
        <v>31</v>
      </c>
      <c r="B236" s="2" t="s">
        <v>100</v>
      </c>
      <c r="C236" s="1" t="s">
        <v>246</v>
      </c>
      <c r="D236" s="6" t="s">
        <v>165</v>
      </c>
      <c r="E236" s="6" t="str">
        <f t="shared" si="3"/>
        <v>SEPTIEMBRE</v>
      </c>
      <c r="F236" s="30">
        <v>0</v>
      </c>
      <c r="G236" s="31">
        <v>118.31</v>
      </c>
      <c r="H236" s="30">
        <v>118.31</v>
      </c>
    </row>
    <row r="237" spans="1:8">
      <c r="A237" s="2" t="s">
        <v>31</v>
      </c>
      <c r="B237" s="2" t="s">
        <v>101</v>
      </c>
      <c r="C237" s="1" t="s">
        <v>246</v>
      </c>
      <c r="D237" s="6" t="s">
        <v>266</v>
      </c>
      <c r="E237" s="6" t="str">
        <f t="shared" si="3"/>
        <v>SEPTIEMBRE</v>
      </c>
      <c r="F237" s="30">
        <v>0</v>
      </c>
      <c r="G237" s="31">
        <v>155</v>
      </c>
      <c r="H237" s="30">
        <v>194.5</v>
      </c>
    </row>
    <row r="238" spans="1:8">
      <c r="A238" s="2" t="s">
        <v>31</v>
      </c>
      <c r="B238" s="2" t="s">
        <v>123</v>
      </c>
      <c r="C238" s="1" t="s">
        <v>246</v>
      </c>
      <c r="D238" s="6" t="s">
        <v>267</v>
      </c>
      <c r="E238" s="6" t="str">
        <f t="shared" si="3"/>
        <v>SEPTIEMBRE</v>
      </c>
      <c r="F238" s="30">
        <v>0</v>
      </c>
      <c r="G238" s="31">
        <v>130</v>
      </c>
      <c r="H238" s="30">
        <v>130</v>
      </c>
    </row>
    <row r="239" spans="1:8">
      <c r="A239" s="2" t="s">
        <v>31</v>
      </c>
      <c r="B239" s="2">
        <v>24</v>
      </c>
      <c r="C239" s="1" t="s">
        <v>246</v>
      </c>
      <c r="D239" s="6" t="s">
        <v>268</v>
      </c>
      <c r="E239" s="6" t="str">
        <f t="shared" si="3"/>
        <v>SEPTIEMBRE</v>
      </c>
      <c r="F239" s="30">
        <v>0</v>
      </c>
      <c r="G239" s="31">
        <v>323.36</v>
      </c>
      <c r="H239" s="30">
        <v>323.36</v>
      </c>
    </row>
    <row r="240" spans="1:8">
      <c r="A240" s="2" t="s">
        <v>31</v>
      </c>
      <c r="B240" s="2" t="s">
        <v>203</v>
      </c>
      <c r="C240" s="1" t="s">
        <v>246</v>
      </c>
      <c r="D240" s="6" t="s">
        <v>216</v>
      </c>
      <c r="E240" s="6" t="str">
        <f t="shared" si="3"/>
        <v>SEPTIEMBRE</v>
      </c>
      <c r="F240" s="30">
        <v>0</v>
      </c>
      <c r="G240" s="31">
        <v>232.01</v>
      </c>
      <c r="H240" s="30">
        <v>232.01</v>
      </c>
    </row>
    <row r="241" spans="1:8">
      <c r="A241" s="2" t="s">
        <v>31</v>
      </c>
      <c r="B241" s="2" t="s">
        <v>205</v>
      </c>
      <c r="C241" s="1" t="s">
        <v>246</v>
      </c>
      <c r="D241" s="6" t="s">
        <v>269</v>
      </c>
      <c r="E241" s="6" t="str">
        <f t="shared" si="3"/>
        <v>SEPTIEMBRE</v>
      </c>
      <c r="F241" s="30">
        <v>0</v>
      </c>
      <c r="G241" s="31">
        <v>283.13</v>
      </c>
      <c r="H241" s="30">
        <v>283.13</v>
      </c>
    </row>
    <row r="242" spans="1:8">
      <c r="A242" s="2" t="s">
        <v>33</v>
      </c>
      <c r="B242" s="2" t="s">
        <v>8</v>
      </c>
      <c r="C242" s="1" t="s">
        <v>270</v>
      </c>
      <c r="D242" s="6" t="s">
        <v>270</v>
      </c>
      <c r="E242" s="6" t="str">
        <f t="shared" si="3"/>
        <v>SEPTIEMBRE</v>
      </c>
      <c r="F242" s="30">
        <v>0</v>
      </c>
      <c r="G242" s="31">
        <v>10</v>
      </c>
      <c r="H242" s="30">
        <v>10</v>
      </c>
    </row>
    <row r="243" spans="1:8">
      <c r="A243" s="2" t="s">
        <v>33</v>
      </c>
      <c r="B243" s="2" t="s">
        <v>10</v>
      </c>
      <c r="C243" s="1" t="s">
        <v>270</v>
      </c>
      <c r="D243" s="6" t="s">
        <v>271</v>
      </c>
      <c r="E243" s="6" t="str">
        <f t="shared" si="3"/>
        <v>SEPTIEMBRE</v>
      </c>
      <c r="F243" s="30">
        <v>0</v>
      </c>
      <c r="G243" s="31">
        <v>0</v>
      </c>
      <c r="H243" s="30">
        <v>0</v>
      </c>
    </row>
    <row r="244" spans="1:8">
      <c r="A244" s="2" t="s">
        <v>33</v>
      </c>
      <c r="B244" s="2" t="s">
        <v>12</v>
      </c>
      <c r="C244" s="1" t="s">
        <v>270</v>
      </c>
      <c r="D244" s="6" t="s">
        <v>272</v>
      </c>
      <c r="E244" s="6" t="str">
        <f t="shared" si="3"/>
        <v>SEPTIEMBRE</v>
      </c>
      <c r="F244" s="30">
        <v>0</v>
      </c>
      <c r="G244" s="31">
        <v>150</v>
      </c>
      <c r="H244" s="30">
        <v>0</v>
      </c>
    </row>
    <row r="245" spans="1:8">
      <c r="A245" s="2" t="s">
        <v>33</v>
      </c>
      <c r="B245" s="2" t="s">
        <v>15</v>
      </c>
      <c r="C245" s="1" t="s">
        <v>270</v>
      </c>
      <c r="D245" s="6" t="s">
        <v>273</v>
      </c>
      <c r="E245" s="6" t="str">
        <f t="shared" si="3"/>
        <v>SEPTIEMBRE</v>
      </c>
      <c r="F245" s="30">
        <v>0</v>
      </c>
      <c r="G245" s="31">
        <v>465.92</v>
      </c>
      <c r="H245" s="30">
        <v>465.92</v>
      </c>
    </row>
    <row r="246" spans="1:8">
      <c r="A246" s="2" t="s">
        <v>33</v>
      </c>
      <c r="B246" s="2" t="s">
        <v>17</v>
      </c>
      <c r="C246" s="1" t="s">
        <v>270</v>
      </c>
      <c r="D246" s="6" t="s">
        <v>274</v>
      </c>
      <c r="E246" s="6" t="str">
        <f t="shared" si="3"/>
        <v>SEPTIEMBRE</v>
      </c>
      <c r="F246" s="30">
        <v>0</v>
      </c>
      <c r="G246" s="31">
        <v>0</v>
      </c>
      <c r="H246" s="30">
        <v>0</v>
      </c>
    </row>
    <row r="247" spans="1:8">
      <c r="A247" s="2" t="s">
        <v>33</v>
      </c>
      <c r="B247" s="2" t="s">
        <v>19</v>
      </c>
      <c r="C247" s="1" t="s">
        <v>270</v>
      </c>
      <c r="D247" s="6" t="s">
        <v>275</v>
      </c>
      <c r="E247" s="6" t="str">
        <f t="shared" si="3"/>
        <v>SEPTIEMBRE</v>
      </c>
      <c r="F247" s="30">
        <v>0</v>
      </c>
      <c r="G247" s="31">
        <v>642.75</v>
      </c>
      <c r="H247" s="30">
        <v>642.75</v>
      </c>
    </row>
    <row r="248" spans="1:8">
      <c r="A248" s="2">
        <v>13</v>
      </c>
      <c r="B248" s="2" t="s">
        <v>21</v>
      </c>
      <c r="C248" s="1" t="s">
        <v>270</v>
      </c>
      <c r="D248" s="6" t="s">
        <v>276</v>
      </c>
      <c r="E248" s="6" t="str">
        <f t="shared" si="3"/>
        <v>SEPTIEMBRE</v>
      </c>
      <c r="F248" s="30">
        <v>0</v>
      </c>
      <c r="G248" s="31">
        <v>0</v>
      </c>
      <c r="H248" s="30">
        <v>0</v>
      </c>
    </row>
    <row r="249" spans="1:8">
      <c r="A249" s="2" t="s">
        <v>33</v>
      </c>
      <c r="B249" s="2" t="s">
        <v>23</v>
      </c>
      <c r="C249" s="1" t="s">
        <v>270</v>
      </c>
      <c r="D249" s="6" t="s">
        <v>243</v>
      </c>
      <c r="E249" s="6" t="str">
        <f t="shared" si="3"/>
        <v>SEPTIEMBRE</v>
      </c>
      <c r="F249" s="30">
        <v>0</v>
      </c>
      <c r="G249" s="31">
        <v>400</v>
      </c>
      <c r="H249" s="30">
        <v>400</v>
      </c>
    </row>
    <row r="250" spans="1:8">
      <c r="A250" s="2" t="s">
        <v>33</v>
      </c>
      <c r="B250" s="2" t="s">
        <v>25</v>
      </c>
      <c r="C250" s="1" t="s">
        <v>270</v>
      </c>
      <c r="D250" s="6" t="s">
        <v>277</v>
      </c>
      <c r="E250" s="6" t="str">
        <f t="shared" si="3"/>
        <v>SEPTIEMBRE</v>
      </c>
      <c r="F250" s="30">
        <v>0</v>
      </c>
      <c r="G250" s="31">
        <v>270</v>
      </c>
      <c r="H250" s="30">
        <v>190</v>
      </c>
    </row>
    <row r="251" spans="1:8">
      <c r="A251" s="2" t="s">
        <v>33</v>
      </c>
      <c r="B251" s="2" t="s">
        <v>27</v>
      </c>
      <c r="C251" s="1" t="s">
        <v>270</v>
      </c>
      <c r="D251" s="6" t="s">
        <v>278</v>
      </c>
      <c r="E251" s="6" t="str">
        <f t="shared" si="3"/>
        <v>SEPTIEMBRE</v>
      </c>
      <c r="F251" s="30">
        <v>0</v>
      </c>
      <c r="G251" s="31">
        <v>423.59</v>
      </c>
      <c r="H251" s="30">
        <v>423.59</v>
      </c>
    </row>
    <row r="252" spans="1:8">
      <c r="A252" s="2" t="s">
        <v>33</v>
      </c>
      <c r="B252" s="2" t="s">
        <v>29</v>
      </c>
      <c r="C252" s="1" t="s">
        <v>270</v>
      </c>
      <c r="D252" s="6" t="s">
        <v>279</v>
      </c>
      <c r="E252" s="6" t="str">
        <f t="shared" si="3"/>
        <v>SEPTIEMBRE</v>
      </c>
      <c r="F252" s="30">
        <v>0</v>
      </c>
      <c r="G252" s="31">
        <v>441.62</v>
      </c>
      <c r="H252" s="30">
        <v>441.62</v>
      </c>
    </row>
    <row r="253" spans="1:8">
      <c r="A253" s="2" t="s">
        <v>33</v>
      </c>
      <c r="B253" s="2" t="s">
        <v>31</v>
      </c>
      <c r="C253" s="1" t="s">
        <v>270</v>
      </c>
      <c r="D253" s="6" t="s">
        <v>280</v>
      </c>
      <c r="E253" s="6" t="str">
        <f t="shared" si="3"/>
        <v>SEPTIEMBRE</v>
      </c>
      <c r="F253" s="30">
        <v>0</v>
      </c>
      <c r="G253" s="31">
        <v>10</v>
      </c>
      <c r="H253" s="30">
        <v>10</v>
      </c>
    </row>
    <row r="254" spans="1:8">
      <c r="A254" s="2" t="s">
        <v>33</v>
      </c>
      <c r="B254" s="2" t="s">
        <v>33</v>
      </c>
      <c r="C254" s="1" t="s">
        <v>270</v>
      </c>
      <c r="D254" s="6" t="s">
        <v>281</v>
      </c>
      <c r="E254" s="6" t="str">
        <f t="shared" si="3"/>
        <v>SEPTIEMBRE</v>
      </c>
      <c r="F254" s="30">
        <v>0</v>
      </c>
      <c r="G254" s="31">
        <v>345.44</v>
      </c>
      <c r="H254" s="30">
        <v>345.44</v>
      </c>
    </row>
    <row r="255" spans="1:8">
      <c r="A255" s="2">
        <v>14</v>
      </c>
      <c r="B255" s="2" t="s">
        <v>8</v>
      </c>
      <c r="C255" s="1" t="s">
        <v>282</v>
      </c>
      <c r="D255" s="6" t="s">
        <v>283</v>
      </c>
      <c r="E255" s="6" t="str">
        <f t="shared" si="3"/>
        <v>SEPTIEMBRE</v>
      </c>
      <c r="F255" s="30">
        <v>0</v>
      </c>
      <c r="G255" s="31">
        <v>1620.02</v>
      </c>
      <c r="H255" s="30">
        <v>1620.02</v>
      </c>
    </row>
    <row r="256" spans="1:8">
      <c r="A256" s="2" t="s">
        <v>35</v>
      </c>
      <c r="B256" s="2" t="s">
        <v>10</v>
      </c>
      <c r="C256" s="1" t="s">
        <v>282</v>
      </c>
      <c r="D256" s="6" t="s">
        <v>284</v>
      </c>
      <c r="E256" s="6" t="str">
        <f t="shared" si="3"/>
        <v>SEPTIEMBRE</v>
      </c>
      <c r="F256" s="30">
        <v>0</v>
      </c>
      <c r="G256" s="31">
        <v>1716.32</v>
      </c>
      <c r="H256" s="30">
        <v>1716.32</v>
      </c>
    </row>
    <row r="257" spans="1:8">
      <c r="A257" s="2" t="s">
        <v>35</v>
      </c>
      <c r="B257" s="2" t="s">
        <v>12</v>
      </c>
      <c r="C257" s="1" t="s">
        <v>282</v>
      </c>
      <c r="D257" s="6" t="s">
        <v>285</v>
      </c>
      <c r="E257" s="6" t="str">
        <f t="shared" si="3"/>
        <v>SEPTIEMBRE</v>
      </c>
      <c r="F257" s="30">
        <v>0</v>
      </c>
      <c r="G257" s="31">
        <v>840.98</v>
      </c>
      <c r="H257" s="30">
        <v>840.98</v>
      </c>
    </row>
    <row r="258" spans="1:8">
      <c r="A258" s="2" t="s">
        <v>35</v>
      </c>
      <c r="B258" s="2" t="s">
        <v>15</v>
      </c>
      <c r="C258" s="1" t="s">
        <v>282</v>
      </c>
      <c r="D258" s="6" t="s">
        <v>269</v>
      </c>
      <c r="E258" s="6" t="str">
        <f t="shared" si="3"/>
        <v>SEPTIEMBRE</v>
      </c>
      <c r="F258" s="30">
        <v>0</v>
      </c>
      <c r="G258" s="31">
        <v>638.6</v>
      </c>
      <c r="H258" s="30">
        <v>638.6</v>
      </c>
    </row>
    <row r="259" spans="1:8">
      <c r="A259" s="2" t="s">
        <v>35</v>
      </c>
      <c r="B259" s="2" t="s">
        <v>17</v>
      </c>
      <c r="C259" s="1" t="s">
        <v>282</v>
      </c>
      <c r="D259" s="6" t="s">
        <v>286</v>
      </c>
      <c r="E259" s="6" t="str">
        <f t="shared" si="3"/>
        <v>SEPTIEMBRE</v>
      </c>
      <c r="F259" s="30">
        <v>0</v>
      </c>
      <c r="G259" s="31">
        <v>531.12</v>
      </c>
      <c r="H259" s="30">
        <v>531.12</v>
      </c>
    </row>
    <row r="260" spans="1:8">
      <c r="A260" s="2" t="s">
        <v>35</v>
      </c>
      <c r="B260" s="2" t="s">
        <v>19</v>
      </c>
      <c r="C260" s="1" t="s">
        <v>282</v>
      </c>
      <c r="D260" s="6" t="s">
        <v>287</v>
      </c>
      <c r="E260" s="6" t="str">
        <f t="shared" ref="E260:E263" si="4">+E259</f>
        <v>SEPTIEMBRE</v>
      </c>
      <c r="F260" s="30">
        <v>0</v>
      </c>
      <c r="G260" s="31">
        <v>430.13</v>
      </c>
      <c r="H260" s="30">
        <v>430.13</v>
      </c>
    </row>
    <row r="261" spans="1:8">
      <c r="A261" s="2" t="s">
        <v>35</v>
      </c>
      <c r="B261" s="2" t="s">
        <v>21</v>
      </c>
      <c r="C261" s="1" t="s">
        <v>282</v>
      </c>
      <c r="D261" s="6" t="s">
        <v>288</v>
      </c>
      <c r="E261" s="6" t="str">
        <f t="shared" si="4"/>
        <v>SEPTIEMBRE</v>
      </c>
      <c r="F261" s="30">
        <v>0</v>
      </c>
      <c r="G261" s="31">
        <v>150</v>
      </c>
      <c r="H261" s="30">
        <v>150</v>
      </c>
    </row>
    <row r="262" spans="1:8">
      <c r="A262" s="2" t="s">
        <v>35</v>
      </c>
      <c r="B262" s="2" t="s">
        <v>23</v>
      </c>
      <c r="C262" s="1" t="s">
        <v>282</v>
      </c>
      <c r="D262" s="6" t="s">
        <v>289</v>
      </c>
      <c r="E262" s="6" t="str">
        <f t="shared" si="4"/>
        <v>SEPTIEMBRE</v>
      </c>
      <c r="F262" s="30">
        <v>0</v>
      </c>
      <c r="G262" s="31">
        <v>221.86</v>
      </c>
      <c r="H262" s="30">
        <v>221.86</v>
      </c>
    </row>
    <row r="263" spans="1:8">
      <c r="A263" s="2" t="s">
        <v>35</v>
      </c>
      <c r="B263" s="2" t="s">
        <v>25</v>
      </c>
      <c r="C263" s="1" t="s">
        <v>282</v>
      </c>
      <c r="D263" s="6" t="s">
        <v>290</v>
      </c>
      <c r="E263" s="6" t="str">
        <f t="shared" si="4"/>
        <v>SEPTIEMBRE</v>
      </c>
      <c r="F263" s="30">
        <v>0</v>
      </c>
      <c r="G263" s="31">
        <v>200</v>
      </c>
      <c r="H263" s="30">
        <v>200</v>
      </c>
    </row>
    <row r="264" spans="1:8">
      <c r="E264" s="6"/>
      <c r="G264" s="30" t="s">
        <v>14</v>
      </c>
    </row>
    <row r="265" spans="1:8">
      <c r="E265" s="6"/>
    </row>
    <row r="266" spans="1:8">
      <c r="E266" s="6"/>
    </row>
    <row r="267" spans="1:8">
      <c r="E267" s="6"/>
    </row>
    <row r="268" spans="1:8">
      <c r="E268" s="6"/>
    </row>
    <row r="269" spans="1:8">
      <c r="E269" s="6"/>
    </row>
    <row r="270" spans="1:8">
      <c r="E270" s="6"/>
    </row>
    <row r="271" spans="1:8">
      <c r="E271" s="6"/>
    </row>
    <row r="272" spans="1:8">
      <c r="E272" s="6"/>
    </row>
    <row r="273" spans="5:5">
      <c r="E273" s="6"/>
    </row>
    <row r="274" spans="5:5">
      <c r="E274" s="6"/>
    </row>
    <row r="275" spans="5:5">
      <c r="E275" s="6"/>
    </row>
    <row r="276" spans="5:5">
      <c r="E276" s="6"/>
    </row>
    <row r="277" spans="5:5">
      <c r="E277" s="6"/>
    </row>
    <row r="278" spans="5:5">
      <c r="E278" s="6"/>
    </row>
    <row r="279" spans="5:5">
      <c r="E279" s="6"/>
    </row>
    <row r="280" spans="5:5">
      <c r="E280" s="6"/>
    </row>
    <row r="281" spans="5:5">
      <c r="E281" s="6"/>
    </row>
    <row r="282" spans="5:5">
      <c r="E282" s="6"/>
    </row>
    <row r="283" spans="5:5">
      <c r="E283" s="6"/>
    </row>
    <row r="284" spans="5:5">
      <c r="E284" s="6"/>
    </row>
    <row r="285" spans="5:5">
      <c r="E285" s="6"/>
    </row>
    <row r="286" spans="5:5">
      <c r="E286" s="6"/>
    </row>
    <row r="287" spans="5:5">
      <c r="E287" s="6"/>
    </row>
    <row r="288" spans="5:5">
      <c r="E288" s="6"/>
    </row>
    <row r="289" spans="5:5">
      <c r="E289" s="6"/>
    </row>
    <row r="290" spans="5:5">
      <c r="E290" s="6"/>
    </row>
    <row r="291" spans="5:5">
      <c r="E291" s="6"/>
    </row>
    <row r="292" spans="5:5">
      <c r="E292" s="6"/>
    </row>
    <row r="293" spans="5:5">
      <c r="E293" s="6"/>
    </row>
    <row r="294" spans="5:5">
      <c r="E294" s="6"/>
    </row>
    <row r="295" spans="5:5">
      <c r="E295" s="6"/>
    </row>
    <row r="296" spans="5:5">
      <c r="E296" s="6"/>
    </row>
    <row r="297" spans="5:5">
      <c r="E297" s="6"/>
    </row>
    <row r="298" spans="5:5">
      <c r="E298" s="6"/>
    </row>
    <row r="299" spans="5:5">
      <c r="E299" s="6"/>
    </row>
    <row r="300" spans="5:5">
      <c r="E300" s="6"/>
    </row>
    <row r="301" spans="5:5">
      <c r="E301" s="6"/>
    </row>
    <row r="302" spans="5:5">
      <c r="E302" s="6"/>
    </row>
    <row r="303" spans="5:5">
      <c r="E303" s="6"/>
    </row>
    <row r="304" spans="5:5">
      <c r="E304" s="6"/>
    </row>
    <row r="305" spans="5:5">
      <c r="E305" s="6"/>
    </row>
    <row r="306" spans="5:5">
      <c r="E306" s="6"/>
    </row>
    <row r="307" spans="5:5">
      <c r="E307" s="6"/>
    </row>
    <row r="308" spans="5:5">
      <c r="E308" s="6"/>
    </row>
    <row r="309" spans="5:5">
      <c r="E309" s="6"/>
    </row>
    <row r="310" spans="5:5">
      <c r="E310" s="6"/>
    </row>
    <row r="311" spans="5:5">
      <c r="E311" s="6"/>
    </row>
    <row r="312" spans="5:5">
      <c r="E312" s="6"/>
    </row>
    <row r="313" spans="5:5">
      <c r="E313" s="6"/>
    </row>
    <row r="314" spans="5:5">
      <c r="E314" s="6"/>
    </row>
    <row r="315" spans="5:5">
      <c r="E315" s="6"/>
    </row>
    <row r="316" spans="5:5">
      <c r="E316" s="6"/>
    </row>
    <row r="317" spans="5:5">
      <c r="E317" s="6"/>
    </row>
    <row r="318" spans="5:5">
      <c r="E318" s="6"/>
    </row>
    <row r="319" spans="5:5">
      <c r="E319" s="6"/>
    </row>
    <row r="320" spans="5:5">
      <c r="E320" s="6"/>
    </row>
    <row r="321" spans="5:5">
      <c r="E321" s="6"/>
    </row>
    <row r="322" spans="5:5">
      <c r="E322" s="6"/>
    </row>
    <row r="323" spans="5:5">
      <c r="E323" s="6"/>
    </row>
    <row r="324" spans="5:5">
      <c r="E324" s="6"/>
    </row>
    <row r="325" spans="5:5">
      <c r="E325" s="6"/>
    </row>
    <row r="326" spans="5:5">
      <c r="E326" s="6"/>
    </row>
    <row r="327" spans="5:5">
      <c r="E327" s="6"/>
    </row>
    <row r="328" spans="5:5">
      <c r="E328" s="6"/>
    </row>
    <row r="329" spans="5:5">
      <c r="E329" s="6"/>
    </row>
    <row r="330" spans="5:5">
      <c r="E330" s="6"/>
    </row>
    <row r="331" spans="5:5">
      <c r="E331" s="6"/>
    </row>
    <row r="332" spans="5:5">
      <c r="E332" s="6"/>
    </row>
    <row r="333" spans="5:5">
      <c r="E333" s="6"/>
    </row>
    <row r="334" spans="5:5">
      <c r="E334" s="6"/>
    </row>
    <row r="335" spans="5:5">
      <c r="E335" s="6"/>
    </row>
    <row r="336" spans="5:5">
      <c r="E336" s="6"/>
    </row>
    <row r="337" spans="5:5">
      <c r="E337" s="6"/>
    </row>
    <row r="338" spans="5:5">
      <c r="E338" s="6"/>
    </row>
    <row r="339" spans="5:5">
      <c r="E339" s="6"/>
    </row>
    <row r="340" spans="5:5">
      <c r="E340" s="6"/>
    </row>
    <row r="341" spans="5:5">
      <c r="E341" s="6"/>
    </row>
    <row r="342" spans="5:5">
      <c r="E342" s="6"/>
    </row>
    <row r="343" spans="5:5">
      <c r="E343" s="6"/>
    </row>
    <row r="344" spans="5:5">
      <c r="E344" s="6"/>
    </row>
    <row r="345" spans="5:5">
      <c r="E345" s="6"/>
    </row>
    <row r="346" spans="5:5">
      <c r="E346" s="6"/>
    </row>
    <row r="347" spans="5:5">
      <c r="E347" s="6"/>
    </row>
    <row r="348" spans="5:5">
      <c r="E348" s="6"/>
    </row>
    <row r="349" spans="5:5">
      <c r="E349" s="6"/>
    </row>
    <row r="350" spans="5:5">
      <c r="E350" s="6"/>
    </row>
    <row r="351" spans="5:5">
      <c r="E351" s="6"/>
    </row>
    <row r="352" spans="5:5">
      <c r="E352" s="6"/>
    </row>
    <row r="353" spans="5:5">
      <c r="E353" s="6"/>
    </row>
    <row r="354" spans="5:5">
      <c r="E354" s="6"/>
    </row>
    <row r="355" spans="5:5">
      <c r="E355" s="6"/>
    </row>
    <row r="356" spans="5:5">
      <c r="E356" s="6"/>
    </row>
    <row r="357" spans="5:5">
      <c r="E357" s="6"/>
    </row>
    <row r="358" spans="5:5">
      <c r="E358" s="6"/>
    </row>
    <row r="359" spans="5:5">
      <c r="E359" s="6"/>
    </row>
    <row r="360" spans="5:5">
      <c r="E360" s="6"/>
    </row>
    <row r="361" spans="5:5">
      <c r="E361" s="6"/>
    </row>
    <row r="362" spans="5:5">
      <c r="E362" s="6"/>
    </row>
    <row r="363" spans="5:5">
      <c r="E363" s="6"/>
    </row>
    <row r="364" spans="5:5">
      <c r="E364" s="6"/>
    </row>
    <row r="365" spans="5:5">
      <c r="E365" s="6"/>
    </row>
    <row r="366" spans="5:5">
      <c r="E366" s="6"/>
    </row>
    <row r="367" spans="5:5">
      <c r="E367" s="6"/>
    </row>
    <row r="368" spans="5:5">
      <c r="E368" s="6"/>
    </row>
    <row r="369" spans="5:5">
      <c r="E369" s="6"/>
    </row>
    <row r="370" spans="5:5">
      <c r="E370" s="6"/>
    </row>
    <row r="371" spans="5:5">
      <c r="E371" s="6"/>
    </row>
    <row r="372" spans="5:5">
      <c r="E372" s="6"/>
    </row>
    <row r="373" spans="5:5">
      <c r="E373" s="6"/>
    </row>
    <row r="374" spans="5:5">
      <c r="E374" s="6"/>
    </row>
    <row r="375" spans="5:5">
      <c r="E375" s="6"/>
    </row>
    <row r="376" spans="5:5">
      <c r="E376" s="6"/>
    </row>
    <row r="377" spans="5:5">
      <c r="E377" s="6"/>
    </row>
    <row r="378" spans="5:5">
      <c r="E378" s="6"/>
    </row>
    <row r="379" spans="5:5">
      <c r="E379" s="6"/>
    </row>
    <row r="380" spans="5:5">
      <c r="E380" s="6"/>
    </row>
    <row r="381" spans="5:5">
      <c r="E381" s="6"/>
    </row>
    <row r="382" spans="5:5">
      <c r="E382" s="6"/>
    </row>
    <row r="383" spans="5:5">
      <c r="E383" s="6"/>
    </row>
    <row r="384" spans="5:5">
      <c r="E384" s="6"/>
    </row>
    <row r="385" spans="5:5">
      <c r="E385" s="6"/>
    </row>
    <row r="386" spans="5:5">
      <c r="E386" s="6"/>
    </row>
    <row r="387" spans="5:5">
      <c r="E387" s="6"/>
    </row>
    <row r="388" spans="5:5">
      <c r="E388" s="6"/>
    </row>
    <row r="389" spans="5:5">
      <c r="E389" s="6"/>
    </row>
    <row r="390" spans="5:5">
      <c r="E390" s="6"/>
    </row>
    <row r="391" spans="5:5">
      <c r="E391" s="6"/>
    </row>
    <row r="392" spans="5:5">
      <c r="E392" s="6"/>
    </row>
    <row r="393" spans="5:5">
      <c r="E393" s="6"/>
    </row>
    <row r="394" spans="5:5">
      <c r="E394" s="6"/>
    </row>
    <row r="395" spans="5:5">
      <c r="E395" s="6"/>
    </row>
    <row r="396" spans="5:5">
      <c r="E396" s="6"/>
    </row>
    <row r="397" spans="5:5">
      <c r="E397" s="6"/>
    </row>
    <row r="398" spans="5:5">
      <c r="E398" s="6"/>
    </row>
    <row r="399" spans="5:5">
      <c r="E399" s="6"/>
    </row>
    <row r="400" spans="5:5">
      <c r="E400" s="6"/>
    </row>
    <row r="401" spans="5:5">
      <c r="E401" s="6"/>
    </row>
    <row r="402" spans="5:5">
      <c r="E402" s="6"/>
    </row>
    <row r="403" spans="5:5">
      <c r="E403" s="6"/>
    </row>
    <row r="404" spans="5:5">
      <c r="E404" s="6"/>
    </row>
    <row r="405" spans="5:5">
      <c r="E405" s="6"/>
    </row>
    <row r="406" spans="5:5">
      <c r="E406" s="6"/>
    </row>
    <row r="407" spans="5:5">
      <c r="E407" s="6"/>
    </row>
    <row r="408" spans="5:5">
      <c r="E408" s="6"/>
    </row>
    <row r="409" spans="5:5">
      <c r="E409" s="6"/>
    </row>
    <row r="410" spans="5:5">
      <c r="E410" s="6"/>
    </row>
    <row r="411" spans="5:5">
      <c r="E411" s="6"/>
    </row>
    <row r="412" spans="5:5">
      <c r="E412" s="6"/>
    </row>
    <row r="413" spans="5:5">
      <c r="E413" s="6"/>
    </row>
    <row r="414" spans="5:5">
      <c r="E414" s="6"/>
    </row>
    <row r="415" spans="5:5">
      <c r="E415" s="6"/>
    </row>
    <row r="416" spans="5:5">
      <c r="E416" s="6"/>
    </row>
    <row r="417" spans="5:5">
      <c r="E417" s="6"/>
    </row>
    <row r="418" spans="5:5">
      <c r="E418" s="6"/>
    </row>
    <row r="419" spans="5:5">
      <c r="E419" s="6"/>
    </row>
    <row r="420" spans="5:5">
      <c r="E420" s="6"/>
    </row>
    <row r="421" spans="5:5">
      <c r="E421" s="6"/>
    </row>
    <row r="422" spans="5:5">
      <c r="E422" s="6"/>
    </row>
    <row r="423" spans="5:5">
      <c r="E423" s="6"/>
    </row>
    <row r="424" spans="5:5">
      <c r="E424" s="6"/>
    </row>
    <row r="425" spans="5:5">
      <c r="E425" s="6"/>
    </row>
    <row r="426" spans="5:5">
      <c r="E426" s="6"/>
    </row>
    <row r="427" spans="5:5">
      <c r="E427" s="6"/>
    </row>
    <row r="428" spans="5:5">
      <c r="E428" s="6"/>
    </row>
    <row r="429" spans="5:5">
      <c r="E429" s="6"/>
    </row>
    <row r="430" spans="5:5">
      <c r="E430" s="6"/>
    </row>
    <row r="431" spans="5:5">
      <c r="E431" s="6"/>
    </row>
    <row r="432" spans="5:5">
      <c r="E432" s="6"/>
    </row>
    <row r="433" spans="5:5">
      <c r="E433" s="6"/>
    </row>
    <row r="434" spans="5:5">
      <c r="E434" s="6"/>
    </row>
    <row r="435" spans="5:5">
      <c r="E435" s="6"/>
    </row>
    <row r="436" spans="5:5">
      <c r="E436" s="6"/>
    </row>
    <row r="437" spans="5:5">
      <c r="E437" s="6"/>
    </row>
    <row r="438" spans="5:5">
      <c r="E438" s="6"/>
    </row>
    <row r="439" spans="5:5">
      <c r="E439" s="6"/>
    </row>
    <row r="440" spans="5:5">
      <c r="E440" s="6"/>
    </row>
    <row r="441" spans="5:5">
      <c r="E441" s="6"/>
    </row>
    <row r="442" spans="5:5">
      <c r="E442" s="6"/>
    </row>
    <row r="443" spans="5:5">
      <c r="E443" s="6"/>
    </row>
    <row r="444" spans="5:5">
      <c r="E444" s="6"/>
    </row>
    <row r="445" spans="5:5">
      <c r="E445" s="6"/>
    </row>
    <row r="446" spans="5:5">
      <c r="E446" s="6"/>
    </row>
    <row r="447" spans="5:5">
      <c r="E447" s="6"/>
    </row>
    <row r="448" spans="5:5">
      <c r="E448" s="6"/>
    </row>
    <row r="449" spans="5:5">
      <c r="E449" s="6"/>
    </row>
    <row r="450" spans="5:5">
      <c r="E450" s="6"/>
    </row>
    <row r="451" spans="5:5">
      <c r="E451" s="6"/>
    </row>
    <row r="452" spans="5:5">
      <c r="E452" s="6"/>
    </row>
    <row r="453" spans="5:5">
      <c r="E453" s="6"/>
    </row>
    <row r="454" spans="5:5">
      <c r="E454" s="6"/>
    </row>
    <row r="455" spans="5:5">
      <c r="E455" s="6"/>
    </row>
    <row r="456" spans="5:5">
      <c r="E456" s="6"/>
    </row>
    <row r="457" spans="5:5">
      <c r="E457" s="6"/>
    </row>
    <row r="458" spans="5:5">
      <c r="E458" s="6"/>
    </row>
    <row r="459" spans="5:5">
      <c r="E459" s="6"/>
    </row>
    <row r="460" spans="5:5">
      <c r="E460" s="6"/>
    </row>
    <row r="461" spans="5:5">
      <c r="E461" s="6"/>
    </row>
    <row r="462" spans="5:5">
      <c r="E462" s="6"/>
    </row>
    <row r="463" spans="5:5">
      <c r="E463" s="6"/>
    </row>
    <row r="464" spans="5:5">
      <c r="E464" s="6"/>
    </row>
    <row r="465" spans="5:5">
      <c r="E465" s="6"/>
    </row>
    <row r="466" spans="5:5">
      <c r="E466" s="6"/>
    </row>
    <row r="467" spans="5:5">
      <c r="E467" s="6"/>
    </row>
    <row r="468" spans="5:5">
      <c r="E468" s="6"/>
    </row>
    <row r="469" spans="5:5">
      <c r="E469" s="6"/>
    </row>
    <row r="470" spans="5:5">
      <c r="E470" s="6"/>
    </row>
    <row r="471" spans="5:5">
      <c r="E471" s="6"/>
    </row>
    <row r="472" spans="5:5">
      <c r="E472" s="6"/>
    </row>
    <row r="473" spans="5:5">
      <c r="E473" s="6"/>
    </row>
    <row r="474" spans="5:5">
      <c r="E474" s="6"/>
    </row>
    <row r="475" spans="5:5">
      <c r="E475" s="6"/>
    </row>
    <row r="476" spans="5:5">
      <c r="E476" s="6"/>
    </row>
    <row r="477" spans="5:5">
      <c r="E477" s="6"/>
    </row>
    <row r="478" spans="5:5">
      <c r="E478" s="6"/>
    </row>
    <row r="479" spans="5:5">
      <c r="E479" s="6"/>
    </row>
    <row r="480" spans="5:5">
      <c r="E480" s="6"/>
    </row>
    <row r="481" spans="5:5">
      <c r="E481" s="6"/>
    </row>
    <row r="482" spans="5:5">
      <c r="E482" s="6"/>
    </row>
    <row r="483" spans="5:5">
      <c r="E483" s="6"/>
    </row>
    <row r="484" spans="5:5">
      <c r="E484" s="6"/>
    </row>
    <row r="485" spans="5:5">
      <c r="E485" s="6"/>
    </row>
    <row r="486" spans="5:5">
      <c r="E486" s="6"/>
    </row>
    <row r="487" spans="5:5">
      <c r="E487" s="6"/>
    </row>
    <row r="488" spans="5:5">
      <c r="E488" s="6"/>
    </row>
    <row r="489" spans="5:5">
      <c r="E489" s="6"/>
    </row>
    <row r="490" spans="5:5">
      <c r="E490" s="6"/>
    </row>
    <row r="491" spans="5:5">
      <c r="E491" s="6"/>
    </row>
    <row r="492" spans="5:5">
      <c r="E492" s="6"/>
    </row>
    <row r="493" spans="5:5">
      <c r="E493" s="6"/>
    </row>
    <row r="494" spans="5:5">
      <c r="E494" s="6"/>
    </row>
    <row r="495" spans="5:5">
      <c r="E495" s="6"/>
    </row>
    <row r="496" spans="5:5">
      <c r="E496" s="6"/>
    </row>
    <row r="497" spans="5:5">
      <c r="E497" s="6"/>
    </row>
    <row r="498" spans="5:5">
      <c r="E498" s="6"/>
    </row>
    <row r="499" spans="5:5">
      <c r="E499" s="6"/>
    </row>
    <row r="500" spans="5:5">
      <c r="E500" s="6"/>
    </row>
    <row r="501" spans="5:5">
      <c r="E501" s="6"/>
    </row>
    <row r="502" spans="5:5">
      <c r="E502" s="6"/>
    </row>
    <row r="503" spans="5:5">
      <c r="E503" s="6"/>
    </row>
    <row r="504" spans="5:5">
      <c r="E504" s="6"/>
    </row>
    <row r="505" spans="5:5">
      <c r="E505" s="6"/>
    </row>
    <row r="506" spans="5:5">
      <c r="E506" s="6"/>
    </row>
    <row r="507" spans="5:5">
      <c r="E507" s="6"/>
    </row>
    <row r="508" spans="5:5">
      <c r="E508" s="6"/>
    </row>
    <row r="509" spans="5:5">
      <c r="E509" s="6"/>
    </row>
    <row r="510" spans="5:5">
      <c r="E510" s="6"/>
    </row>
    <row r="511" spans="5:5">
      <c r="E511" s="6"/>
    </row>
    <row r="512" spans="5:5">
      <c r="E512" s="6"/>
    </row>
    <row r="513" spans="5:5">
      <c r="E513" s="6"/>
    </row>
    <row r="514" spans="5:5">
      <c r="E514" s="6"/>
    </row>
    <row r="515" spans="5:5">
      <c r="E515" s="6"/>
    </row>
    <row r="516" spans="5:5">
      <c r="E516" s="6"/>
    </row>
    <row r="517" spans="5:5">
      <c r="E517" s="6"/>
    </row>
    <row r="518" spans="5:5">
      <c r="E518" s="6"/>
    </row>
    <row r="519" spans="5:5">
      <c r="E519" s="6"/>
    </row>
    <row r="520" spans="5:5">
      <c r="E520" s="6"/>
    </row>
    <row r="521" spans="5:5">
      <c r="E521" s="6"/>
    </row>
    <row r="522" spans="5:5">
      <c r="E522" s="6"/>
    </row>
    <row r="523" spans="5:5">
      <c r="E523" s="6"/>
    </row>
    <row r="524" spans="5:5">
      <c r="E524" s="6"/>
    </row>
    <row r="525" spans="5:5">
      <c r="E525" s="6"/>
    </row>
    <row r="526" spans="5:5">
      <c r="E526" s="6"/>
    </row>
    <row r="527" spans="5:5">
      <c r="E527" s="6"/>
    </row>
    <row r="528" spans="5:5">
      <c r="E528" s="6"/>
    </row>
    <row r="529" spans="5:5">
      <c r="E529" s="6"/>
    </row>
    <row r="530" spans="5:5">
      <c r="E530" s="6"/>
    </row>
    <row r="531" spans="5:5">
      <c r="E531" s="6"/>
    </row>
    <row r="532" spans="5:5">
      <c r="E532" s="6"/>
    </row>
    <row r="533" spans="5:5">
      <c r="E533" s="6"/>
    </row>
    <row r="534" spans="5:5">
      <c r="E534" s="6"/>
    </row>
    <row r="535" spans="5:5">
      <c r="E535" s="6"/>
    </row>
    <row r="536" spans="5:5">
      <c r="E536" s="6"/>
    </row>
    <row r="537" spans="5:5">
      <c r="E537" s="6"/>
    </row>
    <row r="538" spans="5:5">
      <c r="E538" s="6"/>
    </row>
    <row r="539" spans="5:5">
      <c r="E539" s="6"/>
    </row>
    <row r="540" spans="5:5">
      <c r="E540" s="6"/>
    </row>
    <row r="541" spans="5:5">
      <c r="E541" s="6"/>
    </row>
    <row r="542" spans="5:5">
      <c r="E542" s="6"/>
    </row>
    <row r="543" spans="5:5">
      <c r="E543" s="6"/>
    </row>
    <row r="544" spans="5:5">
      <c r="E544" s="6"/>
    </row>
    <row r="545" spans="5:5">
      <c r="E545" s="6"/>
    </row>
    <row r="546" spans="5:5">
      <c r="E546" s="6"/>
    </row>
    <row r="547" spans="5:5">
      <c r="E547" s="6"/>
    </row>
    <row r="548" spans="5:5">
      <c r="E548" s="6"/>
    </row>
    <row r="549" spans="5:5">
      <c r="E549" s="6"/>
    </row>
    <row r="550" spans="5:5">
      <c r="E550" s="6"/>
    </row>
    <row r="551" spans="5:5">
      <c r="E551" s="6"/>
    </row>
    <row r="552" spans="5:5">
      <c r="E552" s="6"/>
    </row>
    <row r="553" spans="5:5">
      <c r="E553" s="6"/>
    </row>
    <row r="554" spans="5:5">
      <c r="E554" s="6"/>
    </row>
    <row r="555" spans="5:5">
      <c r="E555" s="6"/>
    </row>
    <row r="556" spans="5:5">
      <c r="E556" s="6"/>
    </row>
    <row r="557" spans="5:5">
      <c r="E557" s="6"/>
    </row>
    <row r="558" spans="5:5">
      <c r="E558" s="6"/>
    </row>
    <row r="559" spans="5:5">
      <c r="E559" s="6"/>
    </row>
    <row r="560" spans="5:5">
      <c r="E560" s="6"/>
    </row>
    <row r="561" spans="5:5">
      <c r="E561" s="6"/>
    </row>
    <row r="562" spans="5:5">
      <c r="E562" s="6"/>
    </row>
    <row r="563" spans="5:5">
      <c r="E563" s="6"/>
    </row>
    <row r="564" spans="5:5">
      <c r="E564" s="6"/>
    </row>
    <row r="565" spans="5:5">
      <c r="E565" s="6"/>
    </row>
    <row r="566" spans="5:5">
      <c r="E566" s="6"/>
    </row>
    <row r="567" spans="5:5">
      <c r="E567" s="6"/>
    </row>
    <row r="568" spans="5:5">
      <c r="E568" s="6"/>
    </row>
    <row r="569" spans="5:5">
      <c r="E569" s="6"/>
    </row>
    <row r="570" spans="5:5">
      <c r="E570" s="6"/>
    </row>
    <row r="571" spans="5:5"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  <row r="590" spans="5:5">
      <c r="E590" s="6"/>
    </row>
    <row r="591" spans="5:5">
      <c r="E591" s="6"/>
    </row>
    <row r="592" spans="5:5">
      <c r="E592" s="6"/>
    </row>
    <row r="593" spans="5:5">
      <c r="E593" s="6"/>
    </row>
    <row r="594" spans="5:5">
      <c r="E594" s="6"/>
    </row>
    <row r="595" spans="5:5">
      <c r="E595" s="6"/>
    </row>
    <row r="596" spans="5:5">
      <c r="E596" s="6"/>
    </row>
    <row r="597" spans="5:5">
      <c r="E597" s="6"/>
    </row>
    <row r="598" spans="5:5">
      <c r="E598" s="6"/>
    </row>
    <row r="599" spans="5:5">
      <c r="E599" s="6"/>
    </row>
    <row r="600" spans="5:5">
      <c r="E600" s="6"/>
    </row>
    <row r="601" spans="5:5">
      <c r="E601" s="6"/>
    </row>
    <row r="602" spans="5:5">
      <c r="E602" s="6"/>
    </row>
    <row r="603" spans="5:5">
      <c r="E603" s="6"/>
    </row>
    <row r="604" spans="5:5">
      <c r="E604" s="6"/>
    </row>
    <row r="605" spans="5:5">
      <c r="E605" s="6"/>
    </row>
    <row r="606" spans="5:5">
      <c r="E606" s="6"/>
    </row>
    <row r="607" spans="5:5">
      <c r="E607" s="6"/>
    </row>
    <row r="608" spans="5:5">
      <c r="E608" s="6"/>
    </row>
    <row r="609" spans="5:5">
      <c r="E609" s="6"/>
    </row>
    <row r="610" spans="5:5">
      <c r="E610" s="6"/>
    </row>
    <row r="611" spans="5:5">
      <c r="E611" s="6"/>
    </row>
    <row r="612" spans="5:5">
      <c r="E612" s="6"/>
    </row>
    <row r="613" spans="5:5">
      <c r="E613" s="6"/>
    </row>
    <row r="614" spans="5:5">
      <c r="E614" s="6"/>
    </row>
    <row r="615" spans="5:5">
      <c r="E615" s="6"/>
    </row>
    <row r="616" spans="5:5">
      <c r="E616" s="6"/>
    </row>
    <row r="617" spans="5:5">
      <c r="E617" s="6"/>
    </row>
    <row r="618" spans="5:5">
      <c r="E618" s="6"/>
    </row>
    <row r="619" spans="5:5">
      <c r="E619" s="6"/>
    </row>
    <row r="620" spans="5:5">
      <c r="E620" s="6"/>
    </row>
    <row r="621" spans="5:5">
      <c r="E621" s="6"/>
    </row>
    <row r="622" spans="5:5">
      <c r="E622" s="6"/>
    </row>
    <row r="623" spans="5:5">
      <c r="E623" s="6"/>
    </row>
    <row r="624" spans="5:5">
      <c r="E624" s="6"/>
    </row>
    <row r="625" spans="5:5">
      <c r="E625" s="6"/>
    </row>
    <row r="626" spans="5:5">
      <c r="E626" s="6"/>
    </row>
    <row r="627" spans="5:5">
      <c r="E627" s="6"/>
    </row>
    <row r="628" spans="5:5">
      <c r="E628" s="6"/>
    </row>
    <row r="629" spans="5:5">
      <c r="E629" s="6"/>
    </row>
    <row r="630" spans="5:5">
      <c r="E630" s="6"/>
    </row>
    <row r="631" spans="5:5">
      <c r="E631" s="6"/>
    </row>
    <row r="632" spans="5:5">
      <c r="E632" s="6"/>
    </row>
    <row r="633" spans="5:5">
      <c r="E633" s="6"/>
    </row>
    <row r="634" spans="5:5">
      <c r="E634" s="6"/>
    </row>
    <row r="635" spans="5:5">
      <c r="E635" s="6"/>
    </row>
    <row r="636" spans="5:5">
      <c r="E636" s="6"/>
    </row>
    <row r="637" spans="5:5">
      <c r="E637" s="6"/>
    </row>
    <row r="638" spans="5:5">
      <c r="E638" s="6"/>
    </row>
    <row r="639" spans="5:5">
      <c r="E639" s="6"/>
    </row>
    <row r="640" spans="5:5">
      <c r="E640" s="6"/>
    </row>
    <row r="641" spans="5:5">
      <c r="E641" s="6"/>
    </row>
    <row r="642" spans="5:5">
      <c r="E642" s="6"/>
    </row>
    <row r="643" spans="5:5">
      <c r="E643" s="6"/>
    </row>
    <row r="644" spans="5:5">
      <c r="E644" s="6"/>
    </row>
    <row r="645" spans="5:5">
      <c r="E645" s="6"/>
    </row>
    <row r="646" spans="5:5">
      <c r="E646" s="6"/>
    </row>
    <row r="647" spans="5:5">
      <c r="E647" s="6"/>
    </row>
    <row r="648" spans="5:5">
      <c r="E648" s="6"/>
    </row>
    <row r="649" spans="5:5">
      <c r="E649" s="6"/>
    </row>
    <row r="650" spans="5:5">
      <c r="E650" s="6"/>
    </row>
    <row r="651" spans="5:5">
      <c r="E651" s="6"/>
    </row>
    <row r="652" spans="5:5">
      <c r="E652" s="6"/>
    </row>
    <row r="653" spans="5:5">
      <c r="E653" s="6"/>
    </row>
    <row r="654" spans="5:5">
      <c r="E654" s="6"/>
    </row>
    <row r="655" spans="5:5">
      <c r="E655" s="6"/>
    </row>
    <row r="656" spans="5:5">
      <c r="E656" s="6"/>
    </row>
    <row r="657" spans="5:5">
      <c r="E657" s="6"/>
    </row>
    <row r="658" spans="5:5">
      <c r="E658" s="6"/>
    </row>
    <row r="659" spans="5:5">
      <c r="E659" s="6"/>
    </row>
    <row r="660" spans="5:5">
      <c r="E660" s="6"/>
    </row>
    <row r="661" spans="5:5">
      <c r="E661" s="6"/>
    </row>
    <row r="662" spans="5:5">
      <c r="E662" s="6"/>
    </row>
    <row r="663" spans="5:5">
      <c r="E663" s="6"/>
    </row>
    <row r="664" spans="5:5">
      <c r="E664" s="6"/>
    </row>
    <row r="665" spans="5:5">
      <c r="E665" s="6"/>
    </row>
    <row r="666" spans="5:5">
      <c r="E666" s="6"/>
    </row>
    <row r="667" spans="5:5">
      <c r="E667" s="6"/>
    </row>
    <row r="668" spans="5:5">
      <c r="E668" s="6"/>
    </row>
    <row r="669" spans="5:5">
      <c r="E669" s="6"/>
    </row>
    <row r="670" spans="5:5">
      <c r="E670" s="6"/>
    </row>
    <row r="671" spans="5:5">
      <c r="E671" s="6"/>
    </row>
    <row r="672" spans="5:5">
      <c r="E672" s="6"/>
    </row>
    <row r="673" spans="5:5">
      <c r="E673" s="6"/>
    </row>
    <row r="674" spans="5:5">
      <c r="E674" s="6"/>
    </row>
    <row r="675" spans="5:5">
      <c r="E675" s="6"/>
    </row>
    <row r="676" spans="5:5">
      <c r="E676" s="6"/>
    </row>
    <row r="677" spans="5:5">
      <c r="E677" s="6"/>
    </row>
    <row r="678" spans="5:5">
      <c r="E678" s="6"/>
    </row>
    <row r="679" spans="5:5">
      <c r="E679" s="6"/>
    </row>
    <row r="680" spans="5:5">
      <c r="E680" s="6"/>
    </row>
    <row r="681" spans="5:5">
      <c r="E681" s="6"/>
    </row>
    <row r="682" spans="5:5">
      <c r="E682" s="6"/>
    </row>
    <row r="683" spans="5:5">
      <c r="E683" s="6"/>
    </row>
    <row r="684" spans="5:5">
      <c r="E684" s="6"/>
    </row>
    <row r="685" spans="5:5">
      <c r="E685" s="6"/>
    </row>
    <row r="686" spans="5:5">
      <c r="E686" s="6"/>
    </row>
    <row r="687" spans="5:5">
      <c r="E687" s="6"/>
    </row>
    <row r="688" spans="5:5">
      <c r="E688" s="6"/>
    </row>
    <row r="689" spans="5:5">
      <c r="E689" s="6"/>
    </row>
    <row r="690" spans="5:5">
      <c r="E690" s="6"/>
    </row>
    <row r="691" spans="5:5">
      <c r="E691" s="6"/>
    </row>
    <row r="692" spans="5:5">
      <c r="E692" s="6"/>
    </row>
    <row r="693" spans="5:5">
      <c r="E693" s="6"/>
    </row>
    <row r="694" spans="5:5">
      <c r="E694" s="6"/>
    </row>
    <row r="695" spans="5:5">
      <c r="E695" s="6"/>
    </row>
    <row r="696" spans="5:5">
      <c r="E696" s="6"/>
    </row>
    <row r="697" spans="5:5">
      <c r="E697" s="6"/>
    </row>
    <row r="698" spans="5:5">
      <c r="E698" s="6"/>
    </row>
    <row r="699" spans="5:5">
      <c r="E699" s="6"/>
    </row>
    <row r="700" spans="5:5">
      <c r="E700" s="6"/>
    </row>
    <row r="701" spans="5:5">
      <c r="E701" s="6"/>
    </row>
    <row r="702" spans="5:5">
      <c r="E702" s="6"/>
    </row>
    <row r="703" spans="5:5">
      <c r="E703" s="6"/>
    </row>
    <row r="704" spans="5:5">
      <c r="E704" s="6"/>
    </row>
    <row r="705" spans="5:5">
      <c r="E705" s="6"/>
    </row>
    <row r="706" spans="5:5">
      <c r="E706" s="6"/>
    </row>
    <row r="707" spans="5:5">
      <c r="E707" s="6"/>
    </row>
    <row r="708" spans="5:5">
      <c r="E708" s="6"/>
    </row>
    <row r="709" spans="5:5">
      <c r="E709" s="6"/>
    </row>
    <row r="710" spans="5:5">
      <c r="E710" s="6"/>
    </row>
    <row r="711" spans="5:5">
      <c r="E711" s="6"/>
    </row>
    <row r="712" spans="5:5">
      <c r="E712" s="6"/>
    </row>
    <row r="713" spans="5:5">
      <c r="E713" s="6"/>
    </row>
    <row r="714" spans="5:5">
      <c r="E714" s="6"/>
    </row>
    <row r="715" spans="5:5">
      <c r="E715" s="6"/>
    </row>
    <row r="716" spans="5:5">
      <c r="E716" s="6"/>
    </row>
    <row r="717" spans="5:5">
      <c r="E717" s="6"/>
    </row>
    <row r="718" spans="5:5">
      <c r="E718" s="6"/>
    </row>
    <row r="719" spans="5:5">
      <c r="E719" s="6"/>
    </row>
    <row r="720" spans="5:5">
      <c r="E720" s="6"/>
    </row>
    <row r="721" spans="5:5">
      <c r="E721" s="6"/>
    </row>
    <row r="722" spans="5:5">
      <c r="E722" s="6"/>
    </row>
    <row r="723" spans="5:5">
      <c r="E723" s="6"/>
    </row>
    <row r="724" spans="5:5">
      <c r="E724" s="6"/>
    </row>
    <row r="725" spans="5:5">
      <c r="E725" s="6"/>
    </row>
    <row r="726" spans="5:5">
      <c r="E726" s="6"/>
    </row>
    <row r="727" spans="5:5">
      <c r="E727" s="6"/>
    </row>
    <row r="728" spans="5:5">
      <c r="E728" s="6"/>
    </row>
    <row r="729" spans="5:5">
      <c r="E729" s="6"/>
    </row>
    <row r="730" spans="5:5">
      <c r="E730" s="6"/>
    </row>
    <row r="731" spans="5:5">
      <c r="E731" s="6"/>
    </row>
    <row r="732" spans="5:5">
      <c r="E732" s="6"/>
    </row>
    <row r="733" spans="5:5">
      <c r="E733" s="6"/>
    </row>
    <row r="734" spans="5:5">
      <c r="E734" s="6"/>
    </row>
    <row r="735" spans="5:5">
      <c r="E735" s="6"/>
    </row>
    <row r="736" spans="5:5">
      <c r="E736" s="6"/>
    </row>
    <row r="737" spans="5:5">
      <c r="E737" s="6"/>
    </row>
    <row r="738" spans="5:5">
      <c r="E738" s="6"/>
    </row>
    <row r="739" spans="5:5">
      <c r="E739" s="6"/>
    </row>
    <row r="740" spans="5:5">
      <c r="E740" s="6"/>
    </row>
    <row r="741" spans="5:5">
      <c r="E741" s="6"/>
    </row>
    <row r="742" spans="5:5">
      <c r="E742" s="6"/>
    </row>
    <row r="743" spans="5:5">
      <c r="E743" s="6"/>
    </row>
    <row r="744" spans="5:5">
      <c r="E744" s="6"/>
    </row>
    <row r="745" spans="5:5">
      <c r="E745" s="6"/>
    </row>
    <row r="746" spans="5:5">
      <c r="E746" s="6"/>
    </row>
    <row r="747" spans="5:5">
      <c r="E747" s="6"/>
    </row>
    <row r="748" spans="5:5">
      <c r="E748" s="6"/>
    </row>
    <row r="749" spans="5:5">
      <c r="E749" s="6"/>
    </row>
    <row r="750" spans="5:5">
      <c r="E750" s="6"/>
    </row>
    <row r="751" spans="5:5">
      <c r="E751" s="6"/>
    </row>
    <row r="752" spans="5:5">
      <c r="E752" s="6"/>
    </row>
    <row r="753" spans="5:5">
      <c r="E753" s="6"/>
    </row>
    <row r="754" spans="5:5">
      <c r="E754" s="6"/>
    </row>
    <row r="755" spans="5:5">
      <c r="E755" s="6"/>
    </row>
    <row r="756" spans="5:5">
      <c r="E756" s="6"/>
    </row>
    <row r="757" spans="5:5">
      <c r="E757" s="6"/>
    </row>
    <row r="758" spans="5:5">
      <c r="E758" s="6"/>
    </row>
    <row r="759" spans="5:5">
      <c r="E759" s="6"/>
    </row>
    <row r="760" spans="5:5">
      <c r="E760" s="6"/>
    </row>
    <row r="761" spans="5:5">
      <c r="E761" s="6"/>
    </row>
    <row r="762" spans="5:5">
      <c r="E762" s="6"/>
    </row>
    <row r="763" spans="5:5">
      <c r="E763" s="6"/>
    </row>
    <row r="764" spans="5:5">
      <c r="E764" s="6"/>
    </row>
    <row r="765" spans="5:5">
      <c r="E765" s="6"/>
    </row>
    <row r="766" spans="5:5">
      <c r="E766" s="6"/>
    </row>
    <row r="767" spans="5:5">
      <c r="E767" s="6"/>
    </row>
    <row r="768" spans="5:5">
      <c r="E768" s="6"/>
    </row>
    <row r="769" spans="5:5">
      <c r="E769" s="6"/>
    </row>
    <row r="770" spans="5:5">
      <c r="E770" s="6"/>
    </row>
    <row r="771" spans="5:5">
      <c r="E771" s="6"/>
    </row>
    <row r="772" spans="5:5">
      <c r="E772" s="6"/>
    </row>
    <row r="773" spans="5:5">
      <c r="E773" s="6"/>
    </row>
    <row r="774" spans="5:5">
      <c r="E774" s="6"/>
    </row>
    <row r="775" spans="5:5">
      <c r="E775" s="6"/>
    </row>
    <row r="776" spans="5:5">
      <c r="E776" s="6"/>
    </row>
    <row r="777" spans="5:5">
      <c r="E777" s="6"/>
    </row>
    <row r="778" spans="5:5">
      <c r="E778" s="6"/>
    </row>
    <row r="779" spans="5:5">
      <c r="E779" s="6"/>
    </row>
    <row r="780" spans="5:5">
      <c r="E780" s="6"/>
    </row>
    <row r="781" spans="5:5">
      <c r="E781" s="6"/>
    </row>
    <row r="782" spans="5:5">
      <c r="E782" s="6"/>
    </row>
    <row r="783" spans="5:5">
      <c r="E783" s="6"/>
    </row>
    <row r="784" spans="5:5">
      <c r="E784" s="6"/>
    </row>
    <row r="785" spans="5:5">
      <c r="E785" s="6"/>
    </row>
    <row r="786" spans="5:5">
      <c r="E786" s="6"/>
    </row>
    <row r="787" spans="5:5">
      <c r="E787" s="6"/>
    </row>
    <row r="788" spans="5:5">
      <c r="E788" s="6"/>
    </row>
    <row r="789" spans="5:5">
      <c r="E789" s="6"/>
    </row>
    <row r="790" spans="5:5">
      <c r="E790" s="6"/>
    </row>
    <row r="791" spans="5:5">
      <c r="E791" s="6"/>
    </row>
    <row r="792" spans="5:5">
      <c r="E792" s="6"/>
    </row>
    <row r="793" spans="5:5">
      <c r="E793" s="6"/>
    </row>
    <row r="794" spans="5:5">
      <c r="E794" s="6"/>
    </row>
    <row r="795" spans="5:5">
      <c r="E795" s="6"/>
    </row>
    <row r="796" spans="5:5">
      <c r="E796" s="6"/>
    </row>
    <row r="797" spans="5:5">
      <c r="E797" s="6"/>
    </row>
    <row r="798" spans="5:5">
      <c r="E798" s="6"/>
    </row>
    <row r="799" spans="5:5">
      <c r="E799" s="6"/>
    </row>
    <row r="800" spans="5:5">
      <c r="E800" s="6"/>
    </row>
    <row r="801" spans="5:5">
      <c r="E801" s="6"/>
    </row>
    <row r="802" spans="5:5">
      <c r="E802" s="6"/>
    </row>
    <row r="803" spans="5:5">
      <c r="E803" s="6"/>
    </row>
    <row r="804" spans="5:5">
      <c r="E804" s="6"/>
    </row>
    <row r="805" spans="5:5">
      <c r="E805" s="6"/>
    </row>
    <row r="806" spans="5:5">
      <c r="E806" s="6"/>
    </row>
    <row r="807" spans="5:5">
      <c r="E807" s="6"/>
    </row>
    <row r="808" spans="5:5">
      <c r="E808" s="6"/>
    </row>
    <row r="809" spans="5:5">
      <c r="E809" s="6"/>
    </row>
    <row r="810" spans="5:5">
      <c r="E810" s="6"/>
    </row>
    <row r="811" spans="5:5">
      <c r="E811" s="6"/>
    </row>
    <row r="812" spans="5:5">
      <c r="E812" s="6"/>
    </row>
    <row r="813" spans="5:5">
      <c r="E813" s="6"/>
    </row>
    <row r="814" spans="5:5">
      <c r="E814" s="6"/>
    </row>
    <row r="815" spans="5:5">
      <c r="E815" s="6"/>
    </row>
    <row r="816" spans="5:5">
      <c r="E816" s="6"/>
    </row>
    <row r="817" spans="5:5">
      <c r="E817" s="6"/>
    </row>
    <row r="818" spans="5:5">
      <c r="E818" s="6"/>
    </row>
    <row r="819" spans="5:5">
      <c r="E819" s="6"/>
    </row>
    <row r="820" spans="5:5">
      <c r="E820" s="6"/>
    </row>
    <row r="821" spans="5:5">
      <c r="E821" s="6"/>
    </row>
    <row r="822" spans="5:5">
      <c r="E822" s="6"/>
    </row>
    <row r="823" spans="5:5">
      <c r="E823" s="6"/>
    </row>
    <row r="824" spans="5:5">
      <c r="E824" s="6"/>
    </row>
    <row r="825" spans="5:5">
      <c r="E825" s="6"/>
    </row>
    <row r="826" spans="5:5">
      <c r="E826" s="6"/>
    </row>
    <row r="827" spans="5:5">
      <c r="E827" s="6"/>
    </row>
    <row r="828" spans="5:5">
      <c r="E828" s="6"/>
    </row>
    <row r="829" spans="5:5">
      <c r="E829" s="6"/>
    </row>
    <row r="830" spans="5:5">
      <c r="E830" s="6"/>
    </row>
    <row r="831" spans="5:5">
      <c r="E831" s="6"/>
    </row>
    <row r="832" spans="5:5">
      <c r="E832" s="6"/>
    </row>
    <row r="833" spans="5:5">
      <c r="E833" s="6"/>
    </row>
    <row r="834" spans="5:5">
      <c r="E834" s="6"/>
    </row>
    <row r="835" spans="5:5">
      <c r="E835" s="6"/>
    </row>
    <row r="836" spans="5:5">
      <c r="E836" s="6"/>
    </row>
    <row r="837" spans="5:5">
      <c r="E837" s="6"/>
    </row>
    <row r="838" spans="5:5">
      <c r="E838" s="6"/>
    </row>
    <row r="839" spans="5:5">
      <c r="E839" s="6"/>
    </row>
    <row r="840" spans="5:5">
      <c r="E840" s="6"/>
    </row>
    <row r="841" spans="5:5">
      <c r="E841" s="6"/>
    </row>
    <row r="842" spans="5:5">
      <c r="E842" s="6"/>
    </row>
    <row r="843" spans="5:5">
      <c r="E843" s="6"/>
    </row>
    <row r="844" spans="5:5">
      <c r="E844" s="6"/>
    </row>
    <row r="845" spans="5:5">
      <c r="E845" s="6"/>
    </row>
    <row r="846" spans="5:5">
      <c r="E846" s="6"/>
    </row>
    <row r="847" spans="5:5">
      <c r="E847" s="6"/>
    </row>
    <row r="848" spans="5:5">
      <c r="E848" s="6"/>
    </row>
    <row r="849" spans="5:5">
      <c r="E849" s="6"/>
    </row>
    <row r="850" spans="5:5">
      <c r="E850" s="6"/>
    </row>
    <row r="851" spans="5:5">
      <c r="E851" s="6"/>
    </row>
    <row r="852" spans="5:5">
      <c r="E852" s="6"/>
    </row>
    <row r="853" spans="5:5">
      <c r="E853" s="6"/>
    </row>
    <row r="854" spans="5:5">
      <c r="E854" s="6"/>
    </row>
    <row r="855" spans="5:5">
      <c r="E855" s="6"/>
    </row>
    <row r="856" spans="5:5">
      <c r="E856" s="6"/>
    </row>
    <row r="857" spans="5:5">
      <c r="E857" s="6"/>
    </row>
    <row r="858" spans="5:5">
      <c r="E858" s="6"/>
    </row>
    <row r="859" spans="5:5">
      <c r="E859" s="6"/>
    </row>
    <row r="860" spans="5:5">
      <c r="E860" s="6"/>
    </row>
    <row r="861" spans="5:5">
      <c r="E861" s="6"/>
    </row>
    <row r="862" spans="5:5">
      <c r="E862" s="6"/>
    </row>
    <row r="863" spans="5:5">
      <c r="E863" s="6"/>
    </row>
    <row r="864" spans="5:5">
      <c r="E864" s="6"/>
    </row>
    <row r="865" spans="5:5">
      <c r="E865" s="6"/>
    </row>
    <row r="866" spans="5:5">
      <c r="E866" s="6"/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  <row r="917" spans="5:5">
      <c r="E917" s="6"/>
    </row>
    <row r="918" spans="5:5">
      <c r="E918" s="6"/>
    </row>
    <row r="919" spans="5:5">
      <c r="E919" s="6"/>
    </row>
    <row r="920" spans="5:5">
      <c r="E920" s="6"/>
    </row>
    <row r="921" spans="5:5">
      <c r="E921" s="6"/>
    </row>
    <row r="922" spans="5:5">
      <c r="E922" s="6"/>
    </row>
    <row r="923" spans="5:5">
      <c r="E923" s="6"/>
    </row>
    <row r="924" spans="5:5">
      <c r="E924" s="6"/>
    </row>
    <row r="925" spans="5:5">
      <c r="E925" s="6"/>
    </row>
    <row r="926" spans="5:5">
      <c r="E926" s="6"/>
    </row>
    <row r="927" spans="5:5">
      <c r="E927" s="6"/>
    </row>
    <row r="928" spans="5:5">
      <c r="E928" s="6"/>
    </row>
    <row r="929" spans="5:5">
      <c r="E929" s="6"/>
    </row>
    <row r="930" spans="5:5">
      <c r="E930" s="6"/>
    </row>
    <row r="931" spans="5:5">
      <c r="E931" s="6"/>
    </row>
    <row r="932" spans="5:5">
      <c r="E932" s="6"/>
    </row>
    <row r="933" spans="5:5">
      <c r="E933" s="6"/>
    </row>
    <row r="934" spans="5:5">
      <c r="E934" s="6"/>
    </row>
    <row r="935" spans="5:5">
      <c r="E935" s="6"/>
    </row>
    <row r="936" spans="5:5">
      <c r="E936" s="6"/>
    </row>
    <row r="937" spans="5:5">
      <c r="E937" s="6"/>
    </row>
    <row r="938" spans="5:5">
      <c r="E938" s="6"/>
    </row>
    <row r="939" spans="5:5">
      <c r="E939" s="6"/>
    </row>
    <row r="940" spans="5:5">
      <c r="E940" s="6"/>
    </row>
    <row r="941" spans="5:5">
      <c r="E941" s="6"/>
    </row>
    <row r="942" spans="5:5">
      <c r="E942" s="6"/>
    </row>
    <row r="943" spans="5:5">
      <c r="E943" s="6"/>
    </row>
    <row r="944" spans="5:5">
      <c r="E944" s="6"/>
    </row>
    <row r="945" spans="5:5">
      <c r="E945" s="6"/>
    </row>
    <row r="946" spans="5:5">
      <c r="E946" s="6"/>
    </row>
    <row r="947" spans="5:5">
      <c r="E947" s="6"/>
    </row>
    <row r="948" spans="5:5">
      <c r="E948" s="6"/>
    </row>
    <row r="949" spans="5:5">
      <c r="E949" s="6"/>
    </row>
    <row r="950" spans="5:5">
      <c r="E950" s="6"/>
    </row>
    <row r="951" spans="5:5">
      <c r="E951" s="6"/>
    </row>
    <row r="952" spans="5:5">
      <c r="E952" s="6"/>
    </row>
    <row r="953" spans="5:5">
      <c r="E953" s="6"/>
    </row>
    <row r="954" spans="5:5">
      <c r="E954" s="6"/>
    </row>
    <row r="955" spans="5:5">
      <c r="E955" s="6"/>
    </row>
    <row r="956" spans="5:5">
      <c r="E956" s="6"/>
    </row>
    <row r="957" spans="5:5">
      <c r="E957" s="6"/>
    </row>
    <row r="958" spans="5:5">
      <c r="E958" s="6"/>
    </row>
    <row r="959" spans="5:5">
      <c r="E959" s="6"/>
    </row>
    <row r="960" spans="5:5">
      <c r="E960" s="6"/>
    </row>
    <row r="961" spans="5:5">
      <c r="E961" s="6"/>
    </row>
    <row r="962" spans="5:5">
      <c r="E962" s="6"/>
    </row>
    <row r="963" spans="5:5">
      <c r="E963" s="6"/>
    </row>
    <row r="964" spans="5:5">
      <c r="E964" s="6"/>
    </row>
    <row r="965" spans="5:5">
      <c r="E965" s="6"/>
    </row>
    <row r="966" spans="5:5">
      <c r="E966" s="6"/>
    </row>
    <row r="967" spans="5:5">
      <c r="E967" s="6"/>
    </row>
    <row r="968" spans="5:5">
      <c r="E968" s="6"/>
    </row>
    <row r="969" spans="5:5">
      <c r="E969" s="6"/>
    </row>
    <row r="970" spans="5:5">
      <c r="E970" s="6"/>
    </row>
    <row r="971" spans="5:5">
      <c r="E971" s="6"/>
    </row>
    <row r="972" spans="5:5">
      <c r="E972" s="6"/>
    </row>
    <row r="973" spans="5:5">
      <c r="E973" s="6"/>
    </row>
    <row r="974" spans="5:5">
      <c r="E974" s="6"/>
    </row>
    <row r="975" spans="5:5">
      <c r="E975" s="6"/>
    </row>
    <row r="976" spans="5:5">
      <c r="E976" s="6"/>
    </row>
    <row r="977" spans="5:5">
      <c r="E977" s="6"/>
    </row>
    <row r="978" spans="5:5">
      <c r="E978" s="6"/>
    </row>
    <row r="979" spans="5:5">
      <c r="E979" s="6"/>
    </row>
    <row r="980" spans="5:5">
      <c r="E980" s="6"/>
    </row>
    <row r="981" spans="5:5">
      <c r="E981" s="6"/>
    </row>
    <row r="982" spans="5:5">
      <c r="E982" s="6"/>
    </row>
    <row r="983" spans="5:5">
      <c r="E983" s="6"/>
    </row>
    <row r="984" spans="5:5">
      <c r="E984" s="6"/>
    </row>
    <row r="985" spans="5:5">
      <c r="E985" s="6"/>
    </row>
    <row r="986" spans="5:5">
      <c r="E986" s="6"/>
    </row>
    <row r="987" spans="5:5">
      <c r="E987" s="6"/>
    </row>
    <row r="988" spans="5:5">
      <c r="E988" s="6"/>
    </row>
    <row r="989" spans="5:5">
      <c r="E989" s="6"/>
    </row>
    <row r="990" spans="5:5">
      <c r="E990" s="6"/>
    </row>
    <row r="991" spans="5:5">
      <c r="E991" s="6"/>
    </row>
    <row r="992" spans="5:5">
      <c r="E992" s="6"/>
    </row>
    <row r="993" spans="5:5">
      <c r="E993" s="6"/>
    </row>
    <row r="994" spans="5:5">
      <c r="E994" s="6"/>
    </row>
    <row r="995" spans="5:5">
      <c r="E995" s="6"/>
    </row>
    <row r="996" spans="5:5">
      <c r="E996" s="6"/>
    </row>
    <row r="997" spans="5:5">
      <c r="E997" s="6"/>
    </row>
    <row r="998" spans="5:5">
      <c r="E998" s="6"/>
    </row>
    <row r="999" spans="5:5">
      <c r="E999" s="6"/>
    </row>
    <row r="1000" spans="5:5">
      <c r="E1000" s="6"/>
    </row>
    <row r="1001" spans="5:5">
      <c r="E1001" s="6"/>
    </row>
    <row r="1002" spans="5:5">
      <c r="E1002" s="6"/>
    </row>
    <row r="1003" spans="5:5">
      <c r="E1003" s="6"/>
    </row>
    <row r="1004" spans="5:5">
      <c r="E1004" s="6"/>
    </row>
    <row r="1005" spans="5:5">
      <c r="E1005" s="6"/>
    </row>
    <row r="1006" spans="5:5">
      <c r="E1006" s="6"/>
    </row>
    <row r="1007" spans="5:5">
      <c r="E1007" s="6"/>
    </row>
    <row r="1008" spans="5:5">
      <c r="E1008" s="6"/>
    </row>
    <row r="1009" spans="5:5">
      <c r="E1009" s="6"/>
    </row>
    <row r="1010" spans="5:5">
      <c r="E1010" s="6"/>
    </row>
    <row r="1011" spans="5:5">
      <c r="E1011" s="6"/>
    </row>
    <row r="1012" spans="5:5">
      <c r="E1012" s="6"/>
    </row>
    <row r="1013" spans="5:5">
      <c r="E1013" s="6"/>
    </row>
    <row r="1014" spans="5:5">
      <c r="E1014" s="6"/>
    </row>
    <row r="1015" spans="5:5">
      <c r="E1015" s="6"/>
    </row>
    <row r="1016" spans="5:5">
      <c r="E1016" s="6"/>
    </row>
    <row r="1017" spans="5:5">
      <c r="E1017" s="6"/>
    </row>
    <row r="1018" spans="5:5">
      <c r="E1018" s="6"/>
    </row>
    <row r="1019" spans="5:5">
      <c r="E1019" s="6"/>
    </row>
    <row r="1020" spans="5:5">
      <c r="E1020" s="6"/>
    </row>
    <row r="1021" spans="5:5">
      <c r="E1021" s="6"/>
    </row>
    <row r="1022" spans="5:5">
      <c r="E1022" s="6"/>
    </row>
    <row r="1023" spans="5:5">
      <c r="E1023" s="6"/>
    </row>
    <row r="1024" spans="5:5">
      <c r="E1024" s="6"/>
    </row>
    <row r="1025" spans="5:5">
      <c r="E1025" s="6"/>
    </row>
    <row r="1026" spans="5:5">
      <c r="E1026" s="6"/>
    </row>
    <row r="1027" spans="5:5">
      <c r="E1027" s="6"/>
    </row>
    <row r="1028" spans="5:5">
      <c r="E1028" s="6"/>
    </row>
    <row r="1029" spans="5:5">
      <c r="E1029" s="6"/>
    </row>
    <row r="1030" spans="5:5">
      <c r="E1030" s="6"/>
    </row>
    <row r="1031" spans="5:5">
      <c r="E1031" s="6"/>
    </row>
    <row r="1032" spans="5:5">
      <c r="E1032" s="6"/>
    </row>
    <row r="1033" spans="5:5">
      <c r="E1033" s="6"/>
    </row>
    <row r="1034" spans="5:5">
      <c r="E1034" s="6"/>
    </row>
    <row r="1035" spans="5:5">
      <c r="E1035" s="6"/>
    </row>
    <row r="1036" spans="5:5">
      <c r="E1036" s="6"/>
    </row>
    <row r="1037" spans="5:5">
      <c r="E1037" s="6"/>
    </row>
    <row r="1038" spans="5:5">
      <c r="E1038" s="6"/>
    </row>
    <row r="1039" spans="5:5">
      <c r="E1039" s="6"/>
    </row>
    <row r="1040" spans="5:5">
      <c r="E1040" s="6"/>
    </row>
    <row r="1041" spans="5:5">
      <c r="E1041" s="6"/>
    </row>
    <row r="1042" spans="5:5">
      <c r="E1042" s="6"/>
    </row>
    <row r="1043" spans="5:5">
      <c r="E1043" s="6"/>
    </row>
    <row r="1044" spans="5:5">
      <c r="E1044" s="6"/>
    </row>
    <row r="1045" spans="5:5">
      <c r="E1045" s="6"/>
    </row>
    <row r="1046" spans="5:5">
      <c r="E1046" s="6"/>
    </row>
    <row r="1047" spans="5:5">
      <c r="E1047" s="6"/>
    </row>
    <row r="1048" spans="5:5">
      <c r="E1048" s="6"/>
    </row>
    <row r="1049" spans="5:5">
      <c r="E1049" s="6"/>
    </row>
    <row r="1050" spans="5:5">
      <c r="E1050" s="6"/>
    </row>
    <row r="1051" spans="5:5">
      <c r="E1051" s="6"/>
    </row>
    <row r="1052" spans="5:5">
      <c r="E1052" s="6"/>
    </row>
    <row r="1053" spans="5:5">
      <c r="E1053" s="6"/>
    </row>
    <row r="1054" spans="5:5">
      <c r="E1054" s="6"/>
    </row>
    <row r="1055" spans="5:5">
      <c r="E1055" s="6"/>
    </row>
    <row r="1056" spans="5:5">
      <c r="E1056" s="6"/>
    </row>
    <row r="1057" spans="5:5">
      <c r="E1057" s="6"/>
    </row>
    <row r="1058" spans="5:5">
      <c r="E1058" s="6"/>
    </row>
    <row r="1059" spans="5:5">
      <c r="E1059" s="6"/>
    </row>
    <row r="1060" spans="5:5">
      <c r="E1060" s="6"/>
    </row>
    <row r="1061" spans="5:5">
      <c r="E1061" s="6"/>
    </row>
    <row r="1062" spans="5:5">
      <c r="E1062" s="6"/>
    </row>
    <row r="1063" spans="5:5">
      <c r="E1063" s="6"/>
    </row>
    <row r="1064" spans="5:5">
      <c r="E1064" s="6"/>
    </row>
    <row r="1065" spans="5:5">
      <c r="E1065" s="6"/>
    </row>
    <row r="1066" spans="5:5">
      <c r="E1066" s="6"/>
    </row>
    <row r="1067" spans="5:5">
      <c r="E1067" s="6"/>
    </row>
    <row r="1068" spans="5:5">
      <c r="E1068" s="6"/>
    </row>
    <row r="1069" spans="5:5">
      <c r="E1069" s="6"/>
    </row>
    <row r="1070" spans="5:5">
      <c r="E1070" s="6"/>
    </row>
    <row r="1071" spans="5:5">
      <c r="E1071" s="6"/>
    </row>
    <row r="1072" spans="5:5">
      <c r="E1072" s="6"/>
    </row>
    <row r="1073" spans="5:5">
      <c r="E1073" s="6"/>
    </row>
    <row r="1074" spans="5:5">
      <c r="E1074" s="6"/>
    </row>
    <row r="1075" spans="5:5">
      <c r="E1075" s="6"/>
    </row>
    <row r="1076" spans="5:5">
      <c r="E1076" s="6"/>
    </row>
    <row r="1077" spans="5:5">
      <c r="E1077" s="6"/>
    </row>
    <row r="1078" spans="5:5">
      <c r="E1078" s="6"/>
    </row>
    <row r="1079" spans="5:5">
      <c r="E1079" s="6"/>
    </row>
    <row r="1080" spans="5:5">
      <c r="E1080" s="6"/>
    </row>
    <row r="1081" spans="5:5">
      <c r="E1081" s="6"/>
    </row>
    <row r="1082" spans="5:5">
      <c r="E1082" s="6"/>
    </row>
    <row r="1083" spans="5:5">
      <c r="E1083" s="6"/>
    </row>
    <row r="1084" spans="5:5">
      <c r="E1084" s="6"/>
    </row>
    <row r="1085" spans="5:5">
      <c r="E1085" s="6"/>
    </row>
    <row r="1086" spans="5:5">
      <c r="E1086" s="6"/>
    </row>
    <row r="1087" spans="5:5">
      <c r="E1087" s="6"/>
    </row>
    <row r="1088" spans="5:5">
      <c r="E1088" s="6"/>
    </row>
    <row r="1089" spans="5:5">
      <c r="E1089" s="6"/>
    </row>
    <row r="1090" spans="5:5">
      <c r="E1090" s="6"/>
    </row>
    <row r="1091" spans="5:5">
      <c r="E1091" s="6"/>
    </row>
    <row r="1092" spans="5:5">
      <c r="E1092" s="6"/>
    </row>
    <row r="1093" spans="5:5">
      <c r="E1093" s="6"/>
    </row>
    <row r="1094" spans="5:5">
      <c r="E1094" s="6"/>
    </row>
    <row r="1095" spans="5:5">
      <c r="E1095" s="6"/>
    </row>
    <row r="1096" spans="5:5">
      <c r="E1096" s="6"/>
    </row>
    <row r="1097" spans="5:5">
      <c r="E1097" s="6"/>
    </row>
    <row r="1098" spans="5:5">
      <c r="E1098" s="6"/>
    </row>
    <row r="1099" spans="5:5">
      <c r="E1099" s="6"/>
    </row>
    <row r="1100" spans="5:5">
      <c r="E1100" s="6"/>
    </row>
    <row r="1101" spans="5:5">
      <c r="E1101" s="6"/>
    </row>
    <row r="1102" spans="5:5">
      <c r="E1102" s="6"/>
    </row>
    <row r="1103" spans="5:5">
      <c r="E1103" s="6"/>
    </row>
    <row r="1104" spans="5:5">
      <c r="E1104" s="6"/>
    </row>
    <row r="1105" spans="5:5">
      <c r="E1105" s="6"/>
    </row>
    <row r="1106" spans="5:5">
      <c r="E1106" s="6"/>
    </row>
    <row r="1107" spans="5:5">
      <c r="E1107" s="6"/>
    </row>
    <row r="1108" spans="5:5">
      <c r="E1108" s="6"/>
    </row>
    <row r="1109" spans="5:5">
      <c r="E1109" s="6"/>
    </row>
    <row r="1110" spans="5:5">
      <c r="E1110" s="6"/>
    </row>
    <row r="1111" spans="5:5">
      <c r="E1111" s="6"/>
    </row>
    <row r="1112" spans="5:5">
      <c r="E1112" s="6"/>
    </row>
    <row r="1113" spans="5:5">
      <c r="E1113" s="6"/>
    </row>
    <row r="1114" spans="5:5">
      <c r="E1114" s="6"/>
    </row>
    <row r="1115" spans="5:5">
      <c r="E1115" s="6"/>
    </row>
    <row r="1116" spans="5:5">
      <c r="E1116" s="6"/>
    </row>
    <row r="1117" spans="5:5">
      <c r="E1117" s="6"/>
    </row>
    <row r="1118" spans="5:5">
      <c r="E1118" s="6"/>
    </row>
    <row r="1119" spans="5:5">
      <c r="E1119" s="6"/>
    </row>
    <row r="1120" spans="5:5">
      <c r="E1120" s="6"/>
    </row>
    <row r="1121" spans="5:5">
      <c r="E1121" s="6"/>
    </row>
    <row r="1122" spans="5:5">
      <c r="E1122" s="6"/>
    </row>
    <row r="1123" spans="5:5">
      <c r="E1123" s="6"/>
    </row>
    <row r="1124" spans="5:5">
      <c r="E1124" s="6"/>
    </row>
    <row r="1125" spans="5:5">
      <c r="E1125" s="6"/>
    </row>
    <row r="1126" spans="5:5">
      <c r="E1126" s="6"/>
    </row>
    <row r="1127" spans="5:5">
      <c r="E1127" s="6"/>
    </row>
    <row r="1128" spans="5:5">
      <c r="E1128" s="6"/>
    </row>
    <row r="1129" spans="5:5">
      <c r="E1129" s="6"/>
    </row>
    <row r="1130" spans="5:5">
      <c r="E1130" s="6"/>
    </row>
    <row r="1131" spans="5:5">
      <c r="E1131" s="6"/>
    </row>
    <row r="1132" spans="5:5">
      <c r="E1132" s="6"/>
    </row>
    <row r="1133" spans="5:5">
      <c r="E1133" s="6"/>
    </row>
    <row r="1134" spans="5:5">
      <c r="E1134" s="6"/>
    </row>
    <row r="1135" spans="5:5">
      <c r="E1135" s="6"/>
    </row>
    <row r="1136" spans="5:5">
      <c r="E1136" s="6"/>
    </row>
    <row r="1137" spans="5:5">
      <c r="E1137" s="6"/>
    </row>
    <row r="1138" spans="5:5">
      <c r="E1138" s="6"/>
    </row>
    <row r="1139" spans="5:5">
      <c r="E1139" s="6"/>
    </row>
    <row r="1140" spans="5:5">
      <c r="E1140" s="6"/>
    </row>
    <row r="1141" spans="5:5">
      <c r="E1141" s="6"/>
    </row>
    <row r="1142" spans="5:5">
      <c r="E1142" s="6"/>
    </row>
    <row r="1143" spans="5:5">
      <c r="E1143" s="6"/>
    </row>
    <row r="1144" spans="5:5">
      <c r="E1144" s="6"/>
    </row>
    <row r="1145" spans="5:5">
      <c r="E1145" s="6"/>
    </row>
    <row r="1146" spans="5:5">
      <c r="E1146" s="6"/>
    </row>
    <row r="1147" spans="5:5">
      <c r="E1147" s="6"/>
    </row>
    <row r="1148" spans="5:5">
      <c r="E1148" s="6"/>
    </row>
    <row r="1149" spans="5:5">
      <c r="E1149" s="6"/>
    </row>
    <row r="1150" spans="5:5">
      <c r="E1150" s="6"/>
    </row>
    <row r="1151" spans="5:5">
      <c r="E1151" s="6"/>
    </row>
    <row r="1152" spans="5:5">
      <c r="E1152" s="6"/>
    </row>
    <row r="1153" spans="5:5">
      <c r="E1153" s="6"/>
    </row>
    <row r="1154" spans="5:5">
      <c r="E1154" s="6"/>
    </row>
    <row r="1155" spans="5:5">
      <c r="E1155" s="6"/>
    </row>
    <row r="1156" spans="5:5">
      <c r="E1156" s="6"/>
    </row>
    <row r="1157" spans="5:5">
      <c r="E1157" s="6"/>
    </row>
    <row r="1158" spans="5:5">
      <c r="E1158" s="6"/>
    </row>
    <row r="1159" spans="5:5">
      <c r="E1159" s="6"/>
    </row>
    <row r="1160" spans="5:5">
      <c r="E1160" s="6"/>
    </row>
    <row r="1161" spans="5:5">
      <c r="E1161" s="6"/>
    </row>
    <row r="1162" spans="5:5">
      <c r="E1162" s="6"/>
    </row>
    <row r="1163" spans="5:5">
      <c r="E1163" s="6"/>
    </row>
    <row r="1164" spans="5:5">
      <c r="E1164" s="6"/>
    </row>
    <row r="1165" spans="5:5">
      <c r="E1165" s="6"/>
    </row>
    <row r="1166" spans="5:5">
      <c r="E1166" s="6"/>
    </row>
    <row r="1167" spans="5:5">
      <c r="E1167" s="6"/>
    </row>
    <row r="1168" spans="5:5">
      <c r="E1168" s="6"/>
    </row>
    <row r="1169" spans="5:5">
      <c r="E1169" s="6"/>
    </row>
    <row r="1170" spans="5:5">
      <c r="E1170" s="6"/>
    </row>
    <row r="1171" spans="5:5">
      <c r="E1171" s="6"/>
    </row>
    <row r="1172" spans="5:5">
      <c r="E1172" s="6"/>
    </row>
    <row r="1173" spans="5:5">
      <c r="E1173" s="6"/>
    </row>
    <row r="1174" spans="5:5">
      <c r="E1174" s="6"/>
    </row>
    <row r="1175" spans="5:5">
      <c r="E1175" s="6"/>
    </row>
    <row r="1176" spans="5:5">
      <c r="E1176" s="6"/>
    </row>
    <row r="1177" spans="5:5">
      <c r="E1177" s="6"/>
    </row>
    <row r="1178" spans="5:5">
      <c r="E1178" s="6"/>
    </row>
    <row r="1179" spans="5:5">
      <c r="E1179" s="6"/>
    </row>
    <row r="1180" spans="5:5">
      <c r="E1180" s="6"/>
    </row>
    <row r="1181" spans="5:5">
      <c r="E1181" s="6"/>
    </row>
    <row r="1182" spans="5:5">
      <c r="E1182" s="6"/>
    </row>
    <row r="1183" spans="5:5">
      <c r="E1183" s="6"/>
    </row>
    <row r="1184" spans="5:5">
      <c r="E1184" s="6"/>
    </row>
    <row r="1185" spans="5:5">
      <c r="E1185" s="6"/>
    </row>
    <row r="1186" spans="5:5">
      <c r="E1186" s="6"/>
    </row>
    <row r="1187" spans="5:5">
      <c r="E1187" s="6"/>
    </row>
    <row r="1188" spans="5:5">
      <c r="E1188" s="6"/>
    </row>
    <row r="1189" spans="5:5">
      <c r="E1189" s="6"/>
    </row>
    <row r="1190" spans="5:5">
      <c r="E1190" s="6"/>
    </row>
    <row r="1191" spans="5:5">
      <c r="E1191" s="6"/>
    </row>
    <row r="1192" spans="5:5">
      <c r="E1192" s="6"/>
    </row>
    <row r="1193" spans="5:5">
      <c r="E1193" s="6"/>
    </row>
    <row r="1194" spans="5:5">
      <c r="E1194" s="6"/>
    </row>
    <row r="1195" spans="5:5">
      <c r="E1195" s="6"/>
    </row>
    <row r="1196" spans="5:5">
      <c r="E1196" s="6"/>
    </row>
    <row r="1197" spans="5:5">
      <c r="E1197" s="6"/>
    </row>
    <row r="1198" spans="5:5">
      <c r="E1198" s="6"/>
    </row>
    <row r="1199" spans="5:5">
      <c r="E1199" s="6"/>
    </row>
    <row r="1200" spans="5:5">
      <c r="E1200" s="6"/>
    </row>
    <row r="1201" spans="5:5">
      <c r="E1201" s="6"/>
    </row>
    <row r="1202" spans="5:5">
      <c r="E1202" s="6"/>
    </row>
    <row r="1203" spans="5:5">
      <c r="E1203" s="6"/>
    </row>
    <row r="1204" spans="5:5">
      <c r="E1204" s="6"/>
    </row>
    <row r="1205" spans="5:5">
      <c r="E1205" s="6"/>
    </row>
    <row r="1206" spans="5:5">
      <c r="E1206" s="6"/>
    </row>
    <row r="1207" spans="5:5">
      <c r="E1207" s="6"/>
    </row>
    <row r="1208" spans="5:5">
      <c r="E1208" s="6"/>
    </row>
    <row r="1209" spans="5:5">
      <c r="E1209" s="6"/>
    </row>
    <row r="1210" spans="5:5">
      <c r="E1210" s="6"/>
    </row>
    <row r="1211" spans="5:5">
      <c r="E1211" s="6"/>
    </row>
    <row r="1212" spans="5:5">
      <c r="E1212" s="6"/>
    </row>
    <row r="1213" spans="5:5">
      <c r="E1213" s="6"/>
    </row>
    <row r="1214" spans="5:5">
      <c r="E1214" s="6"/>
    </row>
    <row r="1215" spans="5:5">
      <c r="E1215" s="6"/>
    </row>
    <row r="1216" spans="5:5">
      <c r="E1216" s="6"/>
    </row>
    <row r="1217" spans="5:5">
      <c r="E1217" s="6"/>
    </row>
    <row r="1218" spans="5:5">
      <c r="E1218" s="6"/>
    </row>
    <row r="1219" spans="5:5">
      <c r="E1219" s="6"/>
    </row>
    <row r="1220" spans="5:5">
      <c r="E1220" s="6"/>
    </row>
    <row r="1221" spans="5:5">
      <c r="E1221" s="6"/>
    </row>
    <row r="1222" spans="5:5">
      <c r="E1222" s="6"/>
    </row>
    <row r="1223" spans="5:5">
      <c r="E1223" s="6"/>
    </row>
    <row r="1224" spans="5:5">
      <c r="E1224" s="6"/>
    </row>
    <row r="1225" spans="5:5">
      <c r="E1225" s="6"/>
    </row>
    <row r="1226" spans="5:5">
      <c r="E1226" s="6"/>
    </row>
    <row r="1227" spans="5:5">
      <c r="E1227" s="6"/>
    </row>
    <row r="1228" spans="5:5">
      <c r="E1228" s="6"/>
    </row>
    <row r="1229" spans="5:5">
      <c r="E1229" s="6"/>
    </row>
    <row r="1230" spans="5:5">
      <c r="E1230" s="6"/>
    </row>
    <row r="1231" spans="5:5">
      <c r="E1231" s="6"/>
    </row>
    <row r="1232" spans="5:5">
      <c r="E1232" s="6"/>
    </row>
    <row r="1233" spans="5:5">
      <c r="E1233" s="6"/>
    </row>
    <row r="1234" spans="5:5">
      <c r="E1234" s="6"/>
    </row>
    <row r="1235" spans="5:5">
      <c r="E1235" s="6"/>
    </row>
    <row r="1236" spans="5:5">
      <c r="E1236" s="6"/>
    </row>
    <row r="1237" spans="5:5">
      <c r="E1237" s="6"/>
    </row>
    <row r="1238" spans="5:5">
      <c r="E1238" s="6"/>
    </row>
    <row r="1239" spans="5:5">
      <c r="E1239" s="6"/>
    </row>
    <row r="1240" spans="5:5">
      <c r="E1240" s="6"/>
    </row>
    <row r="1241" spans="5:5">
      <c r="E1241" s="6"/>
    </row>
    <row r="1242" spans="5:5">
      <c r="E1242" s="6"/>
    </row>
    <row r="1243" spans="5:5">
      <c r="E1243" s="6"/>
    </row>
    <row r="1244" spans="5:5">
      <c r="E1244" s="6"/>
    </row>
    <row r="1245" spans="5:5">
      <c r="E1245" s="6"/>
    </row>
    <row r="1246" spans="5:5">
      <c r="E1246" s="6"/>
    </row>
    <row r="1247" spans="5:5">
      <c r="E1247" s="6"/>
    </row>
    <row r="1248" spans="5:5">
      <c r="E1248" s="6"/>
    </row>
    <row r="1249" spans="5:5">
      <c r="E1249" s="6"/>
    </row>
    <row r="1250" spans="5:5">
      <c r="E1250" s="6"/>
    </row>
    <row r="1251" spans="5:5">
      <c r="E1251" s="6"/>
    </row>
    <row r="1252" spans="5:5">
      <c r="E1252" s="6"/>
    </row>
    <row r="1253" spans="5:5">
      <c r="E1253" s="6"/>
    </row>
  </sheetData>
  <printOptions horizontalCentered="1"/>
  <pageMargins left="0.78740157480314965" right="0.78740157480314965" top="0.98425196850393704" bottom="0.98425196850393704" header="0.51181102362204722" footer="0.51181102362204722"/>
  <pageSetup scale="75" fitToHeight="14" orientation="portrait" horizontalDpi="360" verticalDpi="360" r:id="rId1"/>
  <headerFooter alignWithMargins="0">
    <oddFooter>&amp;LELMER EDGARDO LOPEZ ESCOBAR&amp;CPágina &amp;P&amp;R&amp;D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opLeftCell="A103" workbookViewId="0">
      <selection activeCell="F138" sqref="F138"/>
    </sheetView>
  </sheetViews>
  <sheetFormatPr baseColWidth="10" defaultRowHeight="12.75"/>
  <cols>
    <col min="2" max="2" width="66.85546875" bestFit="1" customWidth="1"/>
    <col min="8" max="8" width="11.42578125" style="25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25" t="s">
        <v>311</v>
      </c>
      <c r="I1" t="s">
        <v>312</v>
      </c>
    </row>
    <row r="2" spans="1:9" ht="12.7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25">
        <v>264.29000000000002</v>
      </c>
      <c r="I2" t="s">
        <v>315</v>
      </c>
    </row>
    <row r="3" spans="1:9" ht="12.7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21</v>
      </c>
      <c r="G3" t="s">
        <v>288</v>
      </c>
      <c r="H3" s="25">
        <v>300</v>
      </c>
      <c r="I3" t="s">
        <v>315</v>
      </c>
    </row>
    <row r="4" spans="1:9" ht="12.75" customHeight="1">
      <c r="A4" t="s">
        <v>12</v>
      </c>
      <c r="B4" t="s">
        <v>319</v>
      </c>
      <c r="C4" t="s">
        <v>320</v>
      </c>
      <c r="D4" t="s">
        <v>12</v>
      </c>
      <c r="E4" t="s">
        <v>59</v>
      </c>
      <c r="F4" t="s">
        <v>25</v>
      </c>
      <c r="G4" t="s">
        <v>67</v>
      </c>
      <c r="H4" s="25">
        <v>250</v>
      </c>
      <c r="I4" t="s">
        <v>315</v>
      </c>
    </row>
    <row r="5" spans="1:9" ht="12.75" customHeight="1">
      <c r="A5" t="s">
        <v>12</v>
      </c>
      <c r="B5" t="s">
        <v>319</v>
      </c>
      <c r="C5" t="s">
        <v>320</v>
      </c>
      <c r="D5" t="s">
        <v>17</v>
      </c>
      <c r="E5" t="s">
        <v>103</v>
      </c>
      <c r="F5" t="s">
        <v>17</v>
      </c>
      <c r="G5" t="s">
        <v>107</v>
      </c>
      <c r="H5" s="25">
        <v>200</v>
      </c>
      <c r="I5" t="s">
        <v>315</v>
      </c>
    </row>
    <row r="6" spans="1:9" ht="12.75" customHeight="1">
      <c r="A6" t="s">
        <v>12</v>
      </c>
      <c r="B6" t="s">
        <v>319</v>
      </c>
      <c r="C6" t="s">
        <v>320</v>
      </c>
      <c r="D6" t="s">
        <v>17</v>
      </c>
      <c r="E6" t="s">
        <v>103</v>
      </c>
      <c r="F6" t="s">
        <v>100</v>
      </c>
      <c r="G6" t="s">
        <v>121</v>
      </c>
      <c r="H6" s="25">
        <v>200</v>
      </c>
      <c r="I6" t="s">
        <v>315</v>
      </c>
    </row>
    <row r="7" spans="1:9" ht="12.75" customHeight="1">
      <c r="A7" t="s">
        <v>15</v>
      </c>
      <c r="B7" t="s">
        <v>321</v>
      </c>
      <c r="C7" t="s">
        <v>322</v>
      </c>
      <c r="D7" t="s">
        <v>17</v>
      </c>
      <c r="E7" t="s">
        <v>103</v>
      </c>
      <c r="F7" t="s">
        <v>8</v>
      </c>
      <c r="G7" t="s">
        <v>103</v>
      </c>
      <c r="H7" s="25">
        <v>489.02</v>
      </c>
      <c r="I7" t="s">
        <v>315</v>
      </c>
    </row>
    <row r="8" spans="1:9" ht="12.7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10</v>
      </c>
      <c r="G8" t="s">
        <v>104</v>
      </c>
      <c r="H8" s="25">
        <v>536.38</v>
      </c>
      <c r="I8" t="s">
        <v>315</v>
      </c>
    </row>
    <row r="9" spans="1:9" ht="12.7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12</v>
      </c>
      <c r="G9" t="s">
        <v>105</v>
      </c>
      <c r="H9" s="25">
        <v>321.83</v>
      </c>
      <c r="I9" t="s">
        <v>315</v>
      </c>
    </row>
    <row r="10" spans="1:9" ht="12.7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17</v>
      </c>
      <c r="G10" t="s">
        <v>107</v>
      </c>
      <c r="H10" s="25">
        <v>257.45999999999998</v>
      </c>
      <c r="I10" t="s">
        <v>315</v>
      </c>
    </row>
    <row r="11" spans="1:9" ht="12.7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19</v>
      </c>
      <c r="G11" t="s">
        <v>108</v>
      </c>
      <c r="H11" s="25">
        <v>262.82</v>
      </c>
      <c r="I11" t="s">
        <v>315</v>
      </c>
    </row>
    <row r="12" spans="1:9" ht="12.75" customHeight="1">
      <c r="A12" t="s">
        <v>15</v>
      </c>
      <c r="B12" t="s">
        <v>321</v>
      </c>
      <c r="C12" t="s">
        <v>322</v>
      </c>
      <c r="D12" t="s">
        <v>17</v>
      </c>
      <c r="E12" t="s">
        <v>103</v>
      </c>
      <c r="F12" t="s">
        <v>21</v>
      </c>
      <c r="G12" t="s">
        <v>109</v>
      </c>
      <c r="H12" s="25">
        <v>257.45999999999998</v>
      </c>
      <c r="I12" t="s">
        <v>315</v>
      </c>
    </row>
    <row r="13" spans="1:9" ht="12.75" customHeight="1">
      <c r="A13" t="s">
        <v>15</v>
      </c>
      <c r="B13" t="s">
        <v>321</v>
      </c>
      <c r="C13" t="s">
        <v>322</v>
      </c>
      <c r="D13" t="s">
        <v>17</v>
      </c>
      <c r="E13" t="s">
        <v>103</v>
      </c>
      <c r="F13" t="s">
        <v>25</v>
      </c>
      <c r="G13" t="s">
        <v>110</v>
      </c>
      <c r="H13" s="25">
        <v>219.95</v>
      </c>
      <c r="I13" t="s">
        <v>315</v>
      </c>
    </row>
    <row r="14" spans="1:9" ht="12.75" customHeight="1">
      <c r="A14" t="s">
        <v>15</v>
      </c>
      <c r="B14" t="s">
        <v>321</v>
      </c>
      <c r="C14" t="s">
        <v>322</v>
      </c>
      <c r="D14" t="s">
        <v>17</v>
      </c>
      <c r="E14" t="s">
        <v>103</v>
      </c>
      <c r="F14" t="s">
        <v>29</v>
      </c>
      <c r="G14" t="s">
        <v>112</v>
      </c>
      <c r="H14" s="25">
        <v>117.98</v>
      </c>
      <c r="I14" t="s">
        <v>315</v>
      </c>
    </row>
    <row r="15" spans="1:9" ht="12.75" customHeight="1">
      <c r="A15" t="s">
        <v>15</v>
      </c>
      <c r="B15" t="s">
        <v>321</v>
      </c>
      <c r="C15" t="s">
        <v>322</v>
      </c>
      <c r="D15" t="s">
        <v>17</v>
      </c>
      <c r="E15" t="s">
        <v>103</v>
      </c>
      <c r="F15" t="s">
        <v>31</v>
      </c>
      <c r="G15" t="s">
        <v>301</v>
      </c>
      <c r="H15" s="25">
        <v>236.01</v>
      </c>
      <c r="I15" t="s">
        <v>315</v>
      </c>
    </row>
    <row r="16" spans="1:9" ht="12.75" customHeight="1">
      <c r="A16" t="s">
        <v>15</v>
      </c>
      <c r="B16" t="s">
        <v>321</v>
      </c>
      <c r="C16" t="s">
        <v>322</v>
      </c>
      <c r="D16" t="s">
        <v>17</v>
      </c>
      <c r="E16" t="s">
        <v>103</v>
      </c>
      <c r="F16" t="s">
        <v>33</v>
      </c>
      <c r="G16" t="s">
        <v>113</v>
      </c>
      <c r="H16" s="25">
        <v>241.37</v>
      </c>
      <c r="I16" t="s">
        <v>315</v>
      </c>
    </row>
    <row r="17" spans="1:9" ht="12.75" customHeight="1">
      <c r="A17" t="s">
        <v>15</v>
      </c>
      <c r="B17" t="s">
        <v>321</v>
      </c>
      <c r="C17" t="s">
        <v>322</v>
      </c>
      <c r="D17" t="s">
        <v>17</v>
      </c>
      <c r="E17" t="s">
        <v>103</v>
      </c>
      <c r="F17" t="s">
        <v>37</v>
      </c>
      <c r="G17" t="s">
        <v>115</v>
      </c>
      <c r="H17" s="25">
        <v>200</v>
      </c>
      <c r="I17" t="s">
        <v>315</v>
      </c>
    </row>
    <row r="18" spans="1:9" ht="12.75" customHeight="1">
      <c r="A18" t="s">
        <v>15</v>
      </c>
      <c r="B18" t="s">
        <v>321</v>
      </c>
      <c r="C18" t="s">
        <v>322</v>
      </c>
      <c r="D18" t="s">
        <v>17</v>
      </c>
      <c r="E18" t="s">
        <v>103</v>
      </c>
      <c r="F18" t="s">
        <v>39</v>
      </c>
      <c r="G18" t="s">
        <v>116</v>
      </c>
      <c r="H18" s="25">
        <v>272.52</v>
      </c>
      <c r="I18" t="s">
        <v>315</v>
      </c>
    </row>
    <row r="19" spans="1:9" ht="12.75" customHeight="1">
      <c r="A19" t="s">
        <v>15</v>
      </c>
      <c r="B19" t="s">
        <v>321</v>
      </c>
      <c r="C19" t="s">
        <v>322</v>
      </c>
      <c r="D19" t="s">
        <v>17</v>
      </c>
      <c r="E19" t="s">
        <v>103</v>
      </c>
      <c r="F19" t="s">
        <v>41</v>
      </c>
      <c r="G19" t="s">
        <v>117</v>
      </c>
      <c r="H19" s="25">
        <v>115</v>
      </c>
      <c r="I19" t="s">
        <v>315</v>
      </c>
    </row>
    <row r="20" spans="1:9" ht="12.75" customHeight="1">
      <c r="A20" t="s">
        <v>15</v>
      </c>
      <c r="B20" t="s">
        <v>321</v>
      </c>
      <c r="C20" t="s">
        <v>322</v>
      </c>
      <c r="D20" t="s">
        <v>17</v>
      </c>
      <c r="E20" t="s">
        <v>103</v>
      </c>
      <c r="F20" t="s">
        <v>77</v>
      </c>
      <c r="G20" t="s">
        <v>119</v>
      </c>
      <c r="H20" s="25">
        <v>174.15</v>
      </c>
      <c r="I20" t="s">
        <v>315</v>
      </c>
    </row>
    <row r="21" spans="1:9" ht="12.75" customHeight="1">
      <c r="A21" t="s">
        <v>15</v>
      </c>
      <c r="B21" t="s">
        <v>321</v>
      </c>
      <c r="C21" t="s">
        <v>322</v>
      </c>
      <c r="D21" t="s">
        <v>17</v>
      </c>
      <c r="E21" t="s">
        <v>103</v>
      </c>
      <c r="F21" t="s">
        <v>100</v>
      </c>
      <c r="G21" t="s">
        <v>121</v>
      </c>
      <c r="H21" s="25">
        <v>147.5</v>
      </c>
      <c r="I21" t="s">
        <v>315</v>
      </c>
    </row>
    <row r="22" spans="1:9" ht="12.75" customHeight="1">
      <c r="A22" t="s">
        <v>15</v>
      </c>
      <c r="B22" t="s">
        <v>321</v>
      </c>
      <c r="C22" t="s">
        <v>322</v>
      </c>
      <c r="D22" t="s">
        <v>17</v>
      </c>
      <c r="E22" t="s">
        <v>103</v>
      </c>
      <c r="F22" t="s">
        <v>123</v>
      </c>
      <c r="G22" t="s">
        <v>124</v>
      </c>
      <c r="H22" s="25">
        <v>115.53</v>
      </c>
      <c r="I22" t="s">
        <v>315</v>
      </c>
    </row>
    <row r="23" spans="1:9" ht="12.75" customHeight="1">
      <c r="A23" t="s">
        <v>17</v>
      </c>
      <c r="B23" s="16" t="s">
        <v>323</v>
      </c>
      <c r="C23" t="s">
        <v>324</v>
      </c>
      <c r="D23" t="s">
        <v>19</v>
      </c>
      <c r="E23" t="s">
        <v>125</v>
      </c>
      <c r="F23" t="s">
        <v>25</v>
      </c>
      <c r="G23" t="s">
        <v>133</v>
      </c>
      <c r="H23" s="25">
        <v>40</v>
      </c>
      <c r="I23" t="s">
        <v>316</v>
      </c>
    </row>
    <row r="24" spans="1:9" ht="12.75" customHeight="1">
      <c r="A24" t="s">
        <v>17</v>
      </c>
      <c r="B24" s="16" t="s">
        <v>323</v>
      </c>
      <c r="C24" t="s">
        <v>324</v>
      </c>
      <c r="D24" t="s">
        <v>23</v>
      </c>
      <c r="E24" t="s">
        <v>156</v>
      </c>
      <c r="F24" t="s">
        <v>39</v>
      </c>
      <c r="G24" t="s">
        <v>172</v>
      </c>
      <c r="H24" s="25">
        <v>15</v>
      </c>
      <c r="I24" t="s">
        <v>315</v>
      </c>
    </row>
    <row r="25" spans="1:9" ht="12.75" customHeight="1">
      <c r="A25" t="s">
        <v>19</v>
      </c>
      <c r="B25" t="s">
        <v>325</v>
      </c>
      <c r="C25" t="s">
        <v>326</v>
      </c>
      <c r="D25" t="s">
        <v>19</v>
      </c>
      <c r="E25" t="s">
        <v>125</v>
      </c>
      <c r="F25" t="s">
        <v>25</v>
      </c>
      <c r="G25" t="s">
        <v>133</v>
      </c>
      <c r="H25" s="25">
        <v>167.89</v>
      </c>
      <c r="I25" t="s">
        <v>316</v>
      </c>
    </row>
    <row r="26" spans="1:9" ht="12.75" customHeight="1">
      <c r="A26" t="s">
        <v>19</v>
      </c>
      <c r="B26" t="s">
        <v>325</v>
      </c>
      <c r="C26" t="s">
        <v>326</v>
      </c>
      <c r="D26" t="s">
        <v>19</v>
      </c>
      <c r="E26" t="s">
        <v>125</v>
      </c>
      <c r="F26" t="s">
        <v>39</v>
      </c>
      <c r="G26" t="s">
        <v>140</v>
      </c>
      <c r="H26" s="25">
        <v>129.13999999999999</v>
      </c>
      <c r="I26" t="s">
        <v>315</v>
      </c>
    </row>
    <row r="27" spans="1:9" ht="12.75" customHeight="1">
      <c r="A27" t="s">
        <v>21</v>
      </c>
      <c r="B27" t="s">
        <v>327</v>
      </c>
      <c r="C27" t="s">
        <v>328</v>
      </c>
      <c r="D27" t="s">
        <v>19</v>
      </c>
      <c r="E27" t="s">
        <v>125</v>
      </c>
      <c r="F27" t="s">
        <v>8</v>
      </c>
      <c r="G27" t="s">
        <v>125</v>
      </c>
      <c r="H27" s="25">
        <v>100</v>
      </c>
      <c r="I27" t="s">
        <v>316</v>
      </c>
    </row>
    <row r="28" spans="1:9" ht="12.75" customHeight="1">
      <c r="A28" t="s">
        <v>21</v>
      </c>
      <c r="B28" t="s">
        <v>327</v>
      </c>
      <c r="C28" t="s">
        <v>328</v>
      </c>
      <c r="D28" t="s">
        <v>19</v>
      </c>
      <c r="E28" t="s">
        <v>125</v>
      </c>
      <c r="F28" t="s">
        <v>10</v>
      </c>
      <c r="G28" t="s">
        <v>126</v>
      </c>
      <c r="H28" s="25">
        <v>70</v>
      </c>
      <c r="I28" t="s">
        <v>315</v>
      </c>
    </row>
    <row r="29" spans="1:9" ht="12.75" customHeight="1">
      <c r="A29" t="s">
        <v>21</v>
      </c>
      <c r="B29" t="s">
        <v>327</v>
      </c>
      <c r="C29" t="s">
        <v>328</v>
      </c>
      <c r="D29" t="s">
        <v>19</v>
      </c>
      <c r="E29" t="s">
        <v>125</v>
      </c>
      <c r="F29" t="s">
        <v>15</v>
      </c>
      <c r="G29" t="s">
        <v>128</v>
      </c>
      <c r="H29" s="25">
        <v>100</v>
      </c>
      <c r="I29" t="s">
        <v>315</v>
      </c>
    </row>
    <row r="30" spans="1:9" ht="12.75" customHeight="1">
      <c r="A30" t="s">
        <v>21</v>
      </c>
      <c r="B30" t="s">
        <v>327</v>
      </c>
      <c r="C30" t="s">
        <v>328</v>
      </c>
      <c r="D30" t="s">
        <v>19</v>
      </c>
      <c r="E30" t="s">
        <v>125</v>
      </c>
      <c r="F30" t="s">
        <v>21</v>
      </c>
      <c r="G30" t="s">
        <v>131</v>
      </c>
      <c r="H30" s="25">
        <v>70</v>
      </c>
      <c r="I30" t="s">
        <v>316</v>
      </c>
    </row>
    <row r="31" spans="1:9" ht="12.75" customHeight="1">
      <c r="A31" t="s">
        <v>21</v>
      </c>
      <c r="B31" t="s">
        <v>327</v>
      </c>
      <c r="C31" t="s">
        <v>328</v>
      </c>
      <c r="D31" t="s">
        <v>19</v>
      </c>
      <c r="E31" t="s">
        <v>125</v>
      </c>
      <c r="F31" t="s">
        <v>25</v>
      </c>
      <c r="G31" t="s">
        <v>133</v>
      </c>
      <c r="H31" s="25">
        <v>100</v>
      </c>
      <c r="I31" t="s">
        <v>316</v>
      </c>
    </row>
    <row r="32" spans="1:9" ht="12.75" customHeight="1">
      <c r="A32" t="s">
        <v>21</v>
      </c>
      <c r="B32" t="s">
        <v>327</v>
      </c>
      <c r="C32" t="s">
        <v>328</v>
      </c>
      <c r="D32" t="s">
        <v>19</v>
      </c>
      <c r="E32" t="s">
        <v>125</v>
      </c>
      <c r="F32" t="s">
        <v>27</v>
      </c>
      <c r="G32" t="s">
        <v>134</v>
      </c>
      <c r="H32" s="25">
        <v>70</v>
      </c>
      <c r="I32" t="s">
        <v>315</v>
      </c>
    </row>
    <row r="33" spans="1:9" ht="12.75" customHeight="1">
      <c r="A33" t="s">
        <v>21</v>
      </c>
      <c r="B33" t="s">
        <v>327</v>
      </c>
      <c r="C33" t="s">
        <v>328</v>
      </c>
      <c r="D33" t="s">
        <v>19</v>
      </c>
      <c r="E33" t="s">
        <v>125</v>
      </c>
      <c r="F33" t="s">
        <v>31</v>
      </c>
      <c r="G33" t="s">
        <v>136</v>
      </c>
      <c r="H33" s="25">
        <v>70</v>
      </c>
      <c r="I33" t="s">
        <v>315</v>
      </c>
    </row>
    <row r="34" spans="1:9" ht="12.75" customHeight="1">
      <c r="A34" t="s">
        <v>21</v>
      </c>
      <c r="B34" t="s">
        <v>327</v>
      </c>
      <c r="C34" t="s">
        <v>328</v>
      </c>
      <c r="D34" t="s">
        <v>19</v>
      </c>
      <c r="E34" t="s">
        <v>125</v>
      </c>
      <c r="F34" t="s">
        <v>33</v>
      </c>
      <c r="G34" t="s">
        <v>137</v>
      </c>
      <c r="H34" s="25">
        <v>100</v>
      </c>
      <c r="I34" t="s">
        <v>315</v>
      </c>
    </row>
    <row r="35" spans="1:9" ht="12.75" customHeight="1">
      <c r="A35" t="s">
        <v>21</v>
      </c>
      <c r="B35" t="s">
        <v>327</v>
      </c>
      <c r="C35" t="s">
        <v>328</v>
      </c>
      <c r="D35" t="s">
        <v>19</v>
      </c>
      <c r="E35" t="s">
        <v>125</v>
      </c>
      <c r="F35" t="s">
        <v>39</v>
      </c>
      <c r="G35" t="s">
        <v>140</v>
      </c>
      <c r="H35" s="25">
        <v>70</v>
      </c>
      <c r="I35" t="s">
        <v>315</v>
      </c>
    </row>
    <row r="36" spans="1:9" ht="12.75" customHeight="1">
      <c r="A36" t="s">
        <v>23</v>
      </c>
      <c r="B36" t="s">
        <v>329</v>
      </c>
      <c r="C36" t="s">
        <v>330</v>
      </c>
      <c r="D36" t="s">
        <v>23</v>
      </c>
      <c r="E36" t="s">
        <v>156</v>
      </c>
      <c r="F36" t="s">
        <v>8</v>
      </c>
      <c r="G36" t="s">
        <v>157</v>
      </c>
      <c r="H36" s="25">
        <v>50</v>
      </c>
      <c r="I36" t="s">
        <v>316</v>
      </c>
    </row>
    <row r="37" spans="1:9" ht="12.75" customHeight="1">
      <c r="A37" t="s">
        <v>23</v>
      </c>
      <c r="B37" t="s">
        <v>329</v>
      </c>
      <c r="C37" t="s">
        <v>330</v>
      </c>
      <c r="D37" t="s">
        <v>23</v>
      </c>
      <c r="E37" t="s">
        <v>156</v>
      </c>
      <c r="F37" t="s">
        <v>17</v>
      </c>
      <c r="G37" t="s">
        <v>161</v>
      </c>
      <c r="H37" s="25">
        <v>50</v>
      </c>
      <c r="I37" t="s">
        <v>315</v>
      </c>
    </row>
    <row r="38" spans="1:9" ht="12.75" customHeight="1">
      <c r="A38" t="s">
        <v>23</v>
      </c>
      <c r="B38" t="s">
        <v>329</v>
      </c>
      <c r="C38" t="s">
        <v>330</v>
      </c>
      <c r="D38" t="s">
        <v>23</v>
      </c>
      <c r="E38" t="s">
        <v>156</v>
      </c>
      <c r="F38" t="s">
        <v>19</v>
      </c>
      <c r="G38" t="s">
        <v>162</v>
      </c>
      <c r="H38" s="25">
        <v>50</v>
      </c>
      <c r="I38" t="s">
        <v>315</v>
      </c>
    </row>
    <row r="39" spans="1:9" ht="12.75" customHeight="1">
      <c r="A39" t="s">
        <v>23</v>
      </c>
      <c r="B39" t="s">
        <v>329</v>
      </c>
      <c r="C39" t="s">
        <v>330</v>
      </c>
      <c r="D39" t="s">
        <v>23</v>
      </c>
      <c r="E39" t="s">
        <v>156</v>
      </c>
      <c r="F39" t="s">
        <v>35</v>
      </c>
      <c r="G39" t="s">
        <v>170</v>
      </c>
      <c r="H39" s="25">
        <v>50</v>
      </c>
      <c r="I39" t="s">
        <v>315</v>
      </c>
    </row>
    <row r="40" spans="1:9" ht="12.75" customHeight="1">
      <c r="A40" t="s">
        <v>23</v>
      </c>
      <c r="B40" t="s">
        <v>329</v>
      </c>
      <c r="C40" t="s">
        <v>330</v>
      </c>
      <c r="D40" t="s">
        <v>23</v>
      </c>
      <c r="E40" t="s">
        <v>156</v>
      </c>
      <c r="F40" t="s">
        <v>39</v>
      </c>
      <c r="G40" t="s">
        <v>172</v>
      </c>
      <c r="H40" s="25">
        <v>50</v>
      </c>
      <c r="I40" t="s">
        <v>315</v>
      </c>
    </row>
    <row r="41" spans="1:9" ht="12.75" customHeight="1">
      <c r="A41" t="s">
        <v>23</v>
      </c>
      <c r="B41" t="s">
        <v>329</v>
      </c>
      <c r="C41" t="s">
        <v>330</v>
      </c>
      <c r="D41" t="s">
        <v>23</v>
      </c>
      <c r="E41" t="s">
        <v>156</v>
      </c>
      <c r="F41" t="s">
        <v>43</v>
      </c>
      <c r="G41" t="s">
        <v>173</v>
      </c>
      <c r="H41" s="25">
        <v>50</v>
      </c>
      <c r="I41" t="s">
        <v>315</v>
      </c>
    </row>
    <row r="42" spans="1:9" ht="12.75" customHeight="1">
      <c r="A42" t="s">
        <v>23</v>
      </c>
      <c r="B42" t="s">
        <v>329</v>
      </c>
      <c r="C42" t="s">
        <v>330</v>
      </c>
      <c r="D42" t="s">
        <v>23</v>
      </c>
      <c r="E42" t="s">
        <v>156</v>
      </c>
      <c r="F42" t="s">
        <v>77</v>
      </c>
      <c r="G42" t="s">
        <v>174</v>
      </c>
      <c r="H42" s="25">
        <v>50</v>
      </c>
      <c r="I42" t="s">
        <v>315</v>
      </c>
    </row>
    <row r="43" spans="1:9" ht="12.75" customHeight="1">
      <c r="A43" t="s">
        <v>25</v>
      </c>
      <c r="B43" t="s">
        <v>331</v>
      </c>
      <c r="C43" t="s">
        <v>332</v>
      </c>
      <c r="D43" t="s">
        <v>29</v>
      </c>
      <c r="E43" t="s">
        <v>234</v>
      </c>
      <c r="F43" t="s">
        <v>10</v>
      </c>
      <c r="G43" t="s">
        <v>235</v>
      </c>
      <c r="H43" s="25">
        <v>87.14</v>
      </c>
      <c r="I43" t="s">
        <v>316</v>
      </c>
    </row>
    <row r="44" spans="1:9" ht="12.75" customHeight="1">
      <c r="A44" t="s">
        <v>25</v>
      </c>
      <c r="B44" t="s">
        <v>331</v>
      </c>
      <c r="C44" t="s">
        <v>332</v>
      </c>
      <c r="D44" t="s">
        <v>29</v>
      </c>
      <c r="E44" t="s">
        <v>234</v>
      </c>
      <c r="F44" t="s">
        <v>12</v>
      </c>
      <c r="G44" t="s">
        <v>236</v>
      </c>
      <c r="H44" s="25">
        <v>197.37</v>
      </c>
      <c r="I44" t="s">
        <v>316</v>
      </c>
    </row>
    <row r="45" spans="1:9" ht="12.75" customHeight="1">
      <c r="A45" t="s">
        <v>25</v>
      </c>
      <c r="B45" t="s">
        <v>331</v>
      </c>
      <c r="C45" t="s">
        <v>332</v>
      </c>
      <c r="D45" t="s">
        <v>29</v>
      </c>
      <c r="E45" t="s">
        <v>234</v>
      </c>
      <c r="F45" t="s">
        <v>15</v>
      </c>
      <c r="G45" t="s">
        <v>237</v>
      </c>
      <c r="H45" s="25">
        <v>100</v>
      </c>
      <c r="I45" t="s">
        <v>315</v>
      </c>
    </row>
    <row r="46" spans="1:9" ht="12.75" customHeight="1">
      <c r="A46" t="s">
        <v>25</v>
      </c>
      <c r="B46" t="s">
        <v>331</v>
      </c>
      <c r="C46" t="s">
        <v>332</v>
      </c>
      <c r="D46" t="s">
        <v>29</v>
      </c>
      <c r="E46" t="s">
        <v>234</v>
      </c>
      <c r="F46" t="s">
        <v>17</v>
      </c>
      <c r="G46" t="s">
        <v>238</v>
      </c>
      <c r="H46" s="25">
        <v>100</v>
      </c>
      <c r="I46" t="s">
        <v>315</v>
      </c>
    </row>
    <row r="47" spans="1:9" ht="12.75" customHeight="1">
      <c r="A47" t="s">
        <v>25</v>
      </c>
      <c r="B47" t="s">
        <v>331</v>
      </c>
      <c r="C47" t="s">
        <v>332</v>
      </c>
      <c r="D47" t="s">
        <v>29</v>
      </c>
      <c r="E47" t="s">
        <v>234</v>
      </c>
      <c r="F47" t="s">
        <v>19</v>
      </c>
      <c r="G47" t="s">
        <v>239</v>
      </c>
      <c r="H47" s="25">
        <v>131.16999999999999</v>
      </c>
      <c r="I47" t="s">
        <v>316</v>
      </c>
    </row>
    <row r="48" spans="1:9" ht="12.75" customHeight="1">
      <c r="A48" t="s">
        <v>25</v>
      </c>
      <c r="B48" t="s">
        <v>331</v>
      </c>
      <c r="C48" t="s">
        <v>332</v>
      </c>
      <c r="D48" t="s">
        <v>29</v>
      </c>
      <c r="E48" t="s">
        <v>234</v>
      </c>
      <c r="F48" t="s">
        <v>21</v>
      </c>
      <c r="G48" t="s">
        <v>240</v>
      </c>
      <c r="H48" s="25">
        <v>97</v>
      </c>
      <c r="I48" t="s">
        <v>315</v>
      </c>
    </row>
    <row r="49" spans="1:9" ht="12.75" customHeight="1">
      <c r="A49" t="s">
        <v>25</v>
      </c>
      <c r="B49" t="s">
        <v>331</v>
      </c>
      <c r="C49" t="s">
        <v>332</v>
      </c>
      <c r="D49" t="s">
        <v>29</v>
      </c>
      <c r="E49" t="s">
        <v>234</v>
      </c>
      <c r="F49" t="s">
        <v>23</v>
      </c>
      <c r="G49" t="s">
        <v>241</v>
      </c>
      <c r="H49" s="25">
        <v>75</v>
      </c>
      <c r="I49" t="s">
        <v>315</v>
      </c>
    </row>
    <row r="50" spans="1:9" ht="12.75" customHeight="1">
      <c r="A50" t="s">
        <v>25</v>
      </c>
      <c r="B50" t="s">
        <v>331</v>
      </c>
      <c r="C50" t="s">
        <v>332</v>
      </c>
      <c r="D50" t="s">
        <v>29</v>
      </c>
      <c r="E50" t="s">
        <v>234</v>
      </c>
      <c r="F50" t="s">
        <v>25</v>
      </c>
      <c r="G50" t="s">
        <v>242</v>
      </c>
      <c r="H50" s="25">
        <v>75</v>
      </c>
      <c r="I50" t="s">
        <v>315</v>
      </c>
    </row>
    <row r="51" spans="1:9" ht="12.75" customHeight="1">
      <c r="A51" t="s">
        <v>25</v>
      </c>
      <c r="B51" t="s">
        <v>331</v>
      </c>
      <c r="C51" t="s">
        <v>332</v>
      </c>
      <c r="D51" t="s">
        <v>29</v>
      </c>
      <c r="E51" t="s">
        <v>234</v>
      </c>
      <c r="F51" t="s">
        <v>27</v>
      </c>
      <c r="G51" t="s">
        <v>243</v>
      </c>
      <c r="H51" s="25">
        <v>70</v>
      </c>
      <c r="I51" t="s">
        <v>316</v>
      </c>
    </row>
    <row r="52" spans="1:9" ht="12.75" customHeight="1">
      <c r="A52" t="s">
        <v>25</v>
      </c>
      <c r="B52" t="s">
        <v>331</v>
      </c>
      <c r="C52" t="s">
        <v>332</v>
      </c>
      <c r="D52" t="s">
        <v>29</v>
      </c>
      <c r="E52" t="s">
        <v>234</v>
      </c>
      <c r="F52" t="s">
        <v>29</v>
      </c>
      <c r="G52" t="s">
        <v>244</v>
      </c>
      <c r="H52" s="25">
        <v>58.77</v>
      </c>
      <c r="I52" t="s">
        <v>315</v>
      </c>
    </row>
    <row r="53" spans="1:9" ht="12.75" customHeight="1">
      <c r="A53" t="s">
        <v>25</v>
      </c>
      <c r="B53" t="s">
        <v>331</v>
      </c>
      <c r="C53" t="s">
        <v>332</v>
      </c>
      <c r="D53" t="s">
        <v>29</v>
      </c>
      <c r="E53" t="s">
        <v>234</v>
      </c>
      <c r="F53" t="s">
        <v>31</v>
      </c>
      <c r="G53" t="s">
        <v>245</v>
      </c>
      <c r="H53" s="25">
        <v>64</v>
      </c>
      <c r="I53" t="s">
        <v>315</v>
      </c>
    </row>
    <row r="54" spans="1:9" ht="12.75" customHeight="1">
      <c r="A54" t="s">
        <v>27</v>
      </c>
      <c r="B54" t="s">
        <v>333</v>
      </c>
      <c r="C54" t="s">
        <v>334</v>
      </c>
      <c r="D54" t="s">
        <v>29</v>
      </c>
      <c r="E54" t="s">
        <v>234</v>
      </c>
      <c r="F54" t="s">
        <v>12</v>
      </c>
      <c r="G54" t="s">
        <v>236</v>
      </c>
      <c r="H54" s="25">
        <v>700</v>
      </c>
      <c r="I54" t="s">
        <v>315</v>
      </c>
    </row>
    <row r="55" spans="1:9" ht="12.75" customHeight="1">
      <c r="A55" t="s">
        <v>27</v>
      </c>
      <c r="B55" t="s">
        <v>333</v>
      </c>
      <c r="C55" t="s">
        <v>334</v>
      </c>
      <c r="D55" t="s">
        <v>29</v>
      </c>
      <c r="E55" t="s">
        <v>234</v>
      </c>
      <c r="F55" t="s">
        <v>19</v>
      </c>
      <c r="G55" t="s">
        <v>239</v>
      </c>
      <c r="H55" s="25">
        <v>700</v>
      </c>
      <c r="I55" t="s">
        <v>316</v>
      </c>
    </row>
    <row r="56" spans="1:9" ht="12.75" customHeight="1">
      <c r="A56" t="s">
        <v>27</v>
      </c>
      <c r="B56" t="s">
        <v>333</v>
      </c>
      <c r="C56" t="s">
        <v>334</v>
      </c>
      <c r="D56" t="s">
        <v>29</v>
      </c>
      <c r="E56" t="s">
        <v>234</v>
      </c>
      <c r="F56" t="s">
        <v>21</v>
      </c>
      <c r="G56" t="s">
        <v>240</v>
      </c>
      <c r="H56" s="25">
        <v>700</v>
      </c>
      <c r="I56" t="s">
        <v>316</v>
      </c>
    </row>
    <row r="57" spans="1:9" ht="12.75" customHeight="1">
      <c r="A57" t="s">
        <v>27</v>
      </c>
      <c r="B57" t="s">
        <v>333</v>
      </c>
      <c r="C57" t="s">
        <v>334</v>
      </c>
      <c r="D57" t="s">
        <v>29</v>
      </c>
      <c r="E57" t="s">
        <v>234</v>
      </c>
      <c r="F57" t="s">
        <v>25</v>
      </c>
      <c r="G57" t="s">
        <v>242</v>
      </c>
      <c r="H57" s="25">
        <v>700</v>
      </c>
      <c r="I57" t="s">
        <v>315</v>
      </c>
    </row>
    <row r="58" spans="1:9" ht="12.75" customHeight="1">
      <c r="A58" t="s">
        <v>29</v>
      </c>
      <c r="B58" s="16" t="s">
        <v>335</v>
      </c>
      <c r="C58" t="s">
        <v>336</v>
      </c>
      <c r="D58" t="s">
        <v>29</v>
      </c>
      <c r="E58" t="s">
        <v>234</v>
      </c>
      <c r="F58" t="s">
        <v>10</v>
      </c>
      <c r="G58" t="s">
        <v>235</v>
      </c>
      <c r="H58" s="25">
        <v>250</v>
      </c>
      <c r="I58" t="s">
        <v>316</v>
      </c>
    </row>
    <row r="59" spans="1:9" ht="12.75" customHeight="1">
      <c r="A59" t="s">
        <v>29</v>
      </c>
      <c r="B59" s="16" t="s">
        <v>335</v>
      </c>
      <c r="C59" t="s">
        <v>336</v>
      </c>
      <c r="D59" t="s">
        <v>29</v>
      </c>
      <c r="E59" t="s">
        <v>234</v>
      </c>
      <c r="F59" t="s">
        <v>27</v>
      </c>
      <c r="G59" t="s">
        <v>243</v>
      </c>
      <c r="H59" s="25">
        <v>325</v>
      </c>
      <c r="I59" t="s">
        <v>316</v>
      </c>
    </row>
    <row r="60" spans="1:9" ht="12.75" customHeight="1">
      <c r="A60" t="s">
        <v>29</v>
      </c>
      <c r="B60" s="16" t="s">
        <v>335</v>
      </c>
      <c r="C60" t="s">
        <v>336</v>
      </c>
      <c r="D60" t="s">
        <v>29</v>
      </c>
      <c r="E60" t="s">
        <v>234</v>
      </c>
      <c r="F60" t="s">
        <v>29</v>
      </c>
      <c r="G60" t="s">
        <v>244</v>
      </c>
      <c r="H60" s="25">
        <v>325</v>
      </c>
      <c r="I60" t="s">
        <v>316</v>
      </c>
    </row>
    <row r="61" spans="1:9" ht="12.75" customHeight="1">
      <c r="A61" t="s">
        <v>29</v>
      </c>
      <c r="B61" s="16" t="s">
        <v>335</v>
      </c>
      <c r="C61" t="s">
        <v>336</v>
      </c>
      <c r="D61" t="s">
        <v>29</v>
      </c>
      <c r="E61" t="s">
        <v>234</v>
      </c>
      <c r="F61" t="s">
        <v>31</v>
      </c>
      <c r="G61" t="s">
        <v>245</v>
      </c>
      <c r="H61" s="25">
        <v>250</v>
      </c>
      <c r="I61" t="s">
        <v>315</v>
      </c>
    </row>
    <row r="62" spans="1:9" ht="12.75" customHeight="1">
      <c r="A62" t="s">
        <v>31</v>
      </c>
      <c r="B62" t="s">
        <v>337</v>
      </c>
      <c r="C62" t="s">
        <v>338</v>
      </c>
      <c r="D62" t="s">
        <v>33</v>
      </c>
      <c r="E62" t="s">
        <v>270</v>
      </c>
      <c r="F62" t="s">
        <v>8</v>
      </c>
      <c r="G62" t="s">
        <v>270</v>
      </c>
      <c r="H62" s="25">
        <v>0</v>
      </c>
      <c r="I62" t="s">
        <v>315</v>
      </c>
    </row>
    <row r="63" spans="1:9" ht="12.75" customHeight="1">
      <c r="A63" t="s">
        <v>31</v>
      </c>
      <c r="B63" t="s">
        <v>337</v>
      </c>
      <c r="C63" t="s">
        <v>338</v>
      </c>
      <c r="D63" t="s">
        <v>33</v>
      </c>
      <c r="E63" t="s">
        <v>270</v>
      </c>
      <c r="F63" t="s">
        <v>12</v>
      </c>
      <c r="G63" t="s">
        <v>272</v>
      </c>
      <c r="H63" s="25">
        <v>200</v>
      </c>
      <c r="I63" t="s">
        <v>315</v>
      </c>
    </row>
    <row r="64" spans="1:9" ht="12.75" customHeight="1">
      <c r="A64" t="s">
        <v>31</v>
      </c>
      <c r="B64" t="s">
        <v>337</v>
      </c>
      <c r="C64" t="s">
        <v>338</v>
      </c>
      <c r="D64" t="s">
        <v>33</v>
      </c>
      <c r="E64" t="s">
        <v>270</v>
      </c>
      <c r="F64" t="s">
        <v>15</v>
      </c>
      <c r="G64" t="s">
        <v>273</v>
      </c>
      <c r="H64" s="25">
        <v>232.96</v>
      </c>
      <c r="I64" t="s">
        <v>315</v>
      </c>
    </row>
    <row r="65" spans="1:9" ht="12.75" customHeight="1">
      <c r="A65" t="s">
        <v>31</v>
      </c>
      <c r="B65" t="s">
        <v>337</v>
      </c>
      <c r="C65" t="s">
        <v>338</v>
      </c>
      <c r="D65" t="s">
        <v>33</v>
      </c>
      <c r="E65" t="s">
        <v>270</v>
      </c>
      <c r="F65" t="s">
        <v>17</v>
      </c>
      <c r="G65" t="s">
        <v>274</v>
      </c>
      <c r="H65" s="25">
        <v>106.51</v>
      </c>
      <c r="I65" t="s">
        <v>316</v>
      </c>
    </row>
    <row r="66" spans="1:9" ht="12.75" customHeight="1">
      <c r="A66" t="s">
        <v>31</v>
      </c>
      <c r="B66" t="s">
        <v>337</v>
      </c>
      <c r="C66" t="s">
        <v>338</v>
      </c>
      <c r="D66" t="s">
        <v>33</v>
      </c>
      <c r="E66" t="s">
        <v>270</v>
      </c>
      <c r="F66" t="s">
        <v>21</v>
      </c>
      <c r="G66" t="s">
        <v>276</v>
      </c>
      <c r="H66" s="25">
        <v>139.02000000000001</v>
      </c>
      <c r="I66" t="s">
        <v>315</v>
      </c>
    </row>
    <row r="67" spans="1:9" ht="12.75" customHeight="1">
      <c r="A67" t="s">
        <v>31</v>
      </c>
      <c r="B67" t="s">
        <v>337</v>
      </c>
      <c r="C67" t="s">
        <v>338</v>
      </c>
      <c r="D67" t="s">
        <v>33</v>
      </c>
      <c r="E67" t="s">
        <v>270</v>
      </c>
      <c r="F67" t="s">
        <v>23</v>
      </c>
      <c r="G67" t="s">
        <v>243</v>
      </c>
      <c r="H67" s="25">
        <v>175</v>
      </c>
      <c r="I67" t="s">
        <v>316</v>
      </c>
    </row>
    <row r="68" spans="1:9" ht="12.75" customHeight="1">
      <c r="A68" t="s">
        <v>31</v>
      </c>
      <c r="B68" t="s">
        <v>337</v>
      </c>
      <c r="C68" t="s">
        <v>338</v>
      </c>
      <c r="D68" t="s">
        <v>33</v>
      </c>
      <c r="E68" t="s">
        <v>270</v>
      </c>
      <c r="F68" t="s">
        <v>25</v>
      </c>
      <c r="G68" t="s">
        <v>277</v>
      </c>
      <c r="H68" s="25">
        <v>137</v>
      </c>
      <c r="I68" t="s">
        <v>316</v>
      </c>
    </row>
    <row r="69" spans="1:9" ht="12.75" customHeight="1">
      <c r="A69" t="s">
        <v>31</v>
      </c>
      <c r="B69" t="s">
        <v>337</v>
      </c>
      <c r="C69" t="s">
        <v>338</v>
      </c>
      <c r="D69" t="s">
        <v>33</v>
      </c>
      <c r="E69" t="s">
        <v>270</v>
      </c>
      <c r="F69" t="s">
        <v>29</v>
      </c>
      <c r="G69" t="s">
        <v>279</v>
      </c>
      <c r="H69" s="25">
        <v>133.76</v>
      </c>
      <c r="I69" t="s">
        <v>316</v>
      </c>
    </row>
    <row r="70" spans="1:9" ht="12.75" customHeight="1">
      <c r="A70" t="s">
        <v>31</v>
      </c>
      <c r="B70" t="s">
        <v>337</v>
      </c>
      <c r="C70" t="s">
        <v>338</v>
      </c>
      <c r="D70" t="s">
        <v>33</v>
      </c>
      <c r="E70" t="s">
        <v>270</v>
      </c>
      <c r="F70" t="s">
        <v>31</v>
      </c>
      <c r="G70" t="s">
        <v>280</v>
      </c>
      <c r="H70" s="25">
        <v>123.6</v>
      </c>
      <c r="I70" t="s">
        <v>316</v>
      </c>
    </row>
    <row r="71" spans="1:9" ht="12.75" customHeight="1">
      <c r="A71" t="s">
        <v>31</v>
      </c>
      <c r="B71" t="s">
        <v>337</v>
      </c>
      <c r="C71" t="s">
        <v>338</v>
      </c>
      <c r="D71" t="s">
        <v>33</v>
      </c>
      <c r="E71" t="s">
        <v>270</v>
      </c>
      <c r="F71" t="s">
        <v>33</v>
      </c>
      <c r="G71" t="s">
        <v>281</v>
      </c>
      <c r="H71" s="25">
        <v>104.53</v>
      </c>
      <c r="I71" t="s">
        <v>316</v>
      </c>
    </row>
    <row r="72" spans="1:9" ht="12.75" customHeight="1">
      <c r="A72" t="s">
        <v>33</v>
      </c>
      <c r="B72" t="s">
        <v>339</v>
      </c>
      <c r="C72" t="s">
        <v>340</v>
      </c>
      <c r="D72" t="s">
        <v>33</v>
      </c>
      <c r="E72" t="s">
        <v>270</v>
      </c>
      <c r="F72" t="s">
        <v>8</v>
      </c>
      <c r="G72" t="s">
        <v>270</v>
      </c>
      <c r="H72" s="25">
        <v>361.58</v>
      </c>
      <c r="I72" t="s">
        <v>315</v>
      </c>
    </row>
    <row r="73" spans="1:9" ht="12.75" customHeight="1">
      <c r="A73" t="s">
        <v>33</v>
      </c>
      <c r="B73" t="s">
        <v>339</v>
      </c>
      <c r="C73" t="s">
        <v>340</v>
      </c>
      <c r="D73" t="s">
        <v>33</v>
      </c>
      <c r="E73" t="s">
        <v>270</v>
      </c>
      <c r="F73" t="s">
        <v>10</v>
      </c>
      <c r="G73" t="s">
        <v>271</v>
      </c>
      <c r="H73" s="25">
        <v>235.64</v>
      </c>
      <c r="I73" t="s">
        <v>315</v>
      </c>
    </row>
    <row r="74" spans="1:9" ht="12.75" customHeight="1">
      <c r="A74" t="s">
        <v>33</v>
      </c>
      <c r="B74" t="s">
        <v>339</v>
      </c>
      <c r="C74" t="s">
        <v>340</v>
      </c>
      <c r="D74" t="s">
        <v>33</v>
      </c>
      <c r="E74" t="s">
        <v>270</v>
      </c>
      <c r="F74" t="s">
        <v>21</v>
      </c>
      <c r="G74" t="s">
        <v>276</v>
      </c>
      <c r="H74" s="25">
        <v>149.87</v>
      </c>
      <c r="I74" t="s">
        <v>316</v>
      </c>
    </row>
    <row r="75" spans="1:9" ht="12.75" customHeight="1">
      <c r="A75" t="s">
        <v>35</v>
      </c>
      <c r="B75" s="16" t="s">
        <v>341</v>
      </c>
      <c r="C75" t="s">
        <v>342</v>
      </c>
      <c r="D75" t="s">
        <v>25</v>
      </c>
      <c r="E75" t="s">
        <v>178</v>
      </c>
      <c r="F75" t="s">
        <v>21</v>
      </c>
      <c r="G75" t="s">
        <v>184</v>
      </c>
      <c r="H75" s="25">
        <v>252.19</v>
      </c>
      <c r="I75" t="s">
        <v>315</v>
      </c>
    </row>
    <row r="76" spans="1:9" ht="12.75" customHeight="1">
      <c r="A76" t="s">
        <v>35</v>
      </c>
      <c r="B76" s="16" t="s">
        <v>341</v>
      </c>
      <c r="C76" t="s">
        <v>342</v>
      </c>
      <c r="D76" t="s">
        <v>25</v>
      </c>
      <c r="E76" t="s">
        <v>178</v>
      </c>
      <c r="F76" t="s">
        <v>23</v>
      </c>
      <c r="G76" t="s">
        <v>185</v>
      </c>
      <c r="H76" s="25">
        <v>156.31</v>
      </c>
      <c r="I76" t="s">
        <v>315</v>
      </c>
    </row>
    <row r="77" spans="1:9" ht="12.75" customHeight="1">
      <c r="A77" t="s">
        <v>35</v>
      </c>
      <c r="B77" s="16" t="s">
        <v>341</v>
      </c>
      <c r="C77" t="s">
        <v>342</v>
      </c>
      <c r="D77" t="s">
        <v>25</v>
      </c>
      <c r="E77" t="s">
        <v>178</v>
      </c>
      <c r="F77" t="s">
        <v>25</v>
      </c>
      <c r="G77" t="s">
        <v>186</v>
      </c>
      <c r="H77" s="25">
        <v>212.18</v>
      </c>
      <c r="I77" t="s">
        <v>315</v>
      </c>
    </row>
    <row r="78" spans="1:9" ht="12.75" customHeight="1">
      <c r="A78" t="s">
        <v>35</v>
      </c>
      <c r="B78" s="16" t="s">
        <v>341</v>
      </c>
      <c r="C78" t="s">
        <v>342</v>
      </c>
      <c r="D78" t="s">
        <v>25</v>
      </c>
      <c r="E78" t="s">
        <v>178</v>
      </c>
      <c r="F78" t="s">
        <v>215</v>
      </c>
      <c r="G78" t="s">
        <v>216</v>
      </c>
      <c r="H78" s="25">
        <v>140.35</v>
      </c>
      <c r="I78" t="s">
        <v>315</v>
      </c>
    </row>
    <row r="79" spans="1:9" ht="12.75" customHeight="1">
      <c r="A79" t="s">
        <v>37</v>
      </c>
      <c r="B79" t="s">
        <v>343</v>
      </c>
      <c r="C79" t="s">
        <v>344</v>
      </c>
      <c r="D79" t="s">
        <v>27</v>
      </c>
      <c r="E79" t="s">
        <v>221</v>
      </c>
      <c r="F79" t="s">
        <v>12</v>
      </c>
      <c r="G79" t="s">
        <v>297</v>
      </c>
      <c r="H79" s="25">
        <v>65</v>
      </c>
      <c r="I79" t="s">
        <v>315</v>
      </c>
    </row>
    <row r="80" spans="1:9" ht="12.75" customHeight="1">
      <c r="A80" t="s">
        <v>37</v>
      </c>
      <c r="B80" t="s">
        <v>343</v>
      </c>
      <c r="C80" t="s">
        <v>344</v>
      </c>
      <c r="D80" t="s">
        <v>27</v>
      </c>
      <c r="E80" t="s">
        <v>221</v>
      </c>
      <c r="F80" t="s">
        <v>21</v>
      </c>
      <c r="G80" t="s">
        <v>227</v>
      </c>
      <c r="H80" s="25">
        <v>65</v>
      </c>
      <c r="I80" t="s">
        <v>315</v>
      </c>
    </row>
    <row r="81" spans="1:9" ht="12.75" customHeight="1">
      <c r="A81" t="s">
        <v>37</v>
      </c>
      <c r="B81" t="s">
        <v>343</v>
      </c>
      <c r="C81" t="s">
        <v>344</v>
      </c>
      <c r="D81" t="s">
        <v>27</v>
      </c>
      <c r="E81" t="s">
        <v>221</v>
      </c>
      <c r="F81" t="s">
        <v>31</v>
      </c>
      <c r="G81" t="s">
        <v>231</v>
      </c>
      <c r="H81" s="25">
        <v>103.63</v>
      </c>
      <c r="I81" t="s">
        <v>315</v>
      </c>
    </row>
    <row r="82" spans="1:9" ht="12.75" customHeight="1">
      <c r="A82" t="s">
        <v>37</v>
      </c>
      <c r="B82" t="s">
        <v>343</v>
      </c>
      <c r="C82" t="s">
        <v>344</v>
      </c>
      <c r="D82" t="s">
        <v>27</v>
      </c>
      <c r="E82" t="s">
        <v>221</v>
      </c>
      <c r="F82" t="s">
        <v>33</v>
      </c>
      <c r="G82" t="s">
        <v>298</v>
      </c>
      <c r="H82" s="25">
        <v>65</v>
      </c>
      <c r="I82" t="s">
        <v>315</v>
      </c>
    </row>
    <row r="83" spans="1:9" ht="12.75" customHeight="1">
      <c r="A83" t="s">
        <v>37</v>
      </c>
      <c r="B83" t="s">
        <v>343</v>
      </c>
      <c r="C83" t="s">
        <v>344</v>
      </c>
      <c r="D83" t="s">
        <v>27</v>
      </c>
      <c r="E83" t="s">
        <v>221</v>
      </c>
      <c r="F83" t="s">
        <v>35</v>
      </c>
      <c r="G83" t="s">
        <v>165</v>
      </c>
      <c r="H83" s="25">
        <v>65</v>
      </c>
      <c r="I83" t="s">
        <v>315</v>
      </c>
    </row>
    <row r="84" spans="1:9" ht="12.75" customHeight="1">
      <c r="A84" t="s">
        <v>37</v>
      </c>
      <c r="B84" t="s">
        <v>343</v>
      </c>
      <c r="C84" t="s">
        <v>344</v>
      </c>
      <c r="D84" t="s">
        <v>27</v>
      </c>
      <c r="E84" t="s">
        <v>221</v>
      </c>
      <c r="F84" t="s">
        <v>39</v>
      </c>
      <c r="G84" t="s">
        <v>233</v>
      </c>
      <c r="H84" s="25">
        <v>65</v>
      </c>
      <c r="I84" t="s">
        <v>315</v>
      </c>
    </row>
    <row r="85" spans="1:9" ht="12.75" customHeight="1">
      <c r="A85" t="s">
        <v>39</v>
      </c>
      <c r="B85" s="16" t="s">
        <v>345</v>
      </c>
      <c r="C85" t="s">
        <v>346</v>
      </c>
      <c r="D85" t="s">
        <v>8</v>
      </c>
      <c r="E85" t="s">
        <v>9</v>
      </c>
      <c r="F85" t="s">
        <v>77</v>
      </c>
      <c r="G85" t="s">
        <v>45</v>
      </c>
      <c r="H85" s="25">
        <v>249.34</v>
      </c>
      <c r="I85" t="s">
        <v>316</v>
      </c>
    </row>
    <row r="86" spans="1:9" ht="12.75" customHeight="1">
      <c r="A86" t="s">
        <v>39</v>
      </c>
      <c r="B86" s="16" t="s">
        <v>345</v>
      </c>
      <c r="C86" t="s">
        <v>346</v>
      </c>
      <c r="D86" t="s">
        <v>15</v>
      </c>
      <c r="E86" t="s">
        <v>80</v>
      </c>
      <c r="F86" t="s">
        <v>23</v>
      </c>
      <c r="G86" t="s">
        <v>87</v>
      </c>
      <c r="H86" s="25">
        <v>300</v>
      </c>
      <c r="I86" t="s">
        <v>315</v>
      </c>
    </row>
    <row r="87" spans="1:9" ht="12.75" customHeight="1">
      <c r="A87" t="s">
        <v>39</v>
      </c>
      <c r="B87" s="16" t="s">
        <v>345</v>
      </c>
      <c r="C87" t="s">
        <v>346</v>
      </c>
      <c r="D87" t="s">
        <v>15</v>
      </c>
      <c r="E87" t="s">
        <v>80</v>
      </c>
      <c r="F87" t="s">
        <v>29</v>
      </c>
      <c r="G87" t="s">
        <v>90</v>
      </c>
      <c r="H87" s="25">
        <v>300</v>
      </c>
      <c r="I87" t="s">
        <v>316</v>
      </c>
    </row>
    <row r="88" spans="1:9" ht="12.75" customHeight="1">
      <c r="A88" t="s">
        <v>39</v>
      </c>
      <c r="B88" s="16" t="s">
        <v>345</v>
      </c>
      <c r="C88" t="s">
        <v>346</v>
      </c>
      <c r="D88" t="s">
        <v>15</v>
      </c>
      <c r="E88" t="s">
        <v>80</v>
      </c>
      <c r="F88" t="s">
        <v>39</v>
      </c>
      <c r="G88" t="s">
        <v>95</v>
      </c>
      <c r="H88" s="25">
        <v>300</v>
      </c>
      <c r="I88" t="s">
        <v>316</v>
      </c>
    </row>
    <row r="89" spans="1:9" ht="12.75" customHeight="1">
      <c r="A89" t="s">
        <v>41</v>
      </c>
      <c r="B89" t="s">
        <v>347</v>
      </c>
      <c r="C89" t="s">
        <v>348</v>
      </c>
      <c r="D89" t="s">
        <v>35</v>
      </c>
      <c r="E89" t="s">
        <v>282</v>
      </c>
      <c r="F89" t="s">
        <v>10</v>
      </c>
      <c r="G89" t="s">
        <v>284</v>
      </c>
      <c r="H89" s="25">
        <v>187</v>
      </c>
      <c r="I89" t="s">
        <v>316</v>
      </c>
    </row>
    <row r="90" spans="1:9" ht="12.75" customHeight="1">
      <c r="A90" t="s">
        <v>41</v>
      </c>
      <c r="B90" t="s">
        <v>347</v>
      </c>
      <c r="C90" t="s">
        <v>348</v>
      </c>
      <c r="D90" t="s">
        <v>35</v>
      </c>
      <c r="E90" t="s">
        <v>282</v>
      </c>
      <c r="F90" t="s">
        <v>15</v>
      </c>
      <c r="G90" t="s">
        <v>269</v>
      </c>
      <c r="H90" s="25">
        <v>117</v>
      </c>
      <c r="I90" t="s">
        <v>316</v>
      </c>
    </row>
    <row r="91" spans="1:9" ht="12.75" customHeight="1">
      <c r="A91" t="s">
        <v>41</v>
      </c>
      <c r="B91" t="s">
        <v>347</v>
      </c>
      <c r="C91" t="s">
        <v>348</v>
      </c>
      <c r="D91" t="s">
        <v>35</v>
      </c>
      <c r="E91" t="s">
        <v>282</v>
      </c>
      <c r="F91" t="s">
        <v>17</v>
      </c>
      <c r="G91" t="s">
        <v>286</v>
      </c>
      <c r="H91" s="25">
        <v>167</v>
      </c>
      <c r="I91" t="s">
        <v>316</v>
      </c>
    </row>
    <row r="92" spans="1:9" ht="12.75" customHeight="1">
      <c r="A92" t="s">
        <v>41</v>
      </c>
      <c r="B92" t="s">
        <v>347</v>
      </c>
      <c r="C92" t="s">
        <v>348</v>
      </c>
      <c r="D92" t="s">
        <v>35</v>
      </c>
      <c r="E92" t="s">
        <v>282</v>
      </c>
      <c r="F92" t="s">
        <v>19</v>
      </c>
      <c r="G92" t="s">
        <v>287</v>
      </c>
      <c r="H92" s="25">
        <v>147</v>
      </c>
      <c r="I92" t="s">
        <v>316</v>
      </c>
    </row>
    <row r="93" spans="1:9" ht="12.75" customHeight="1">
      <c r="A93" t="s">
        <v>41</v>
      </c>
      <c r="B93" t="s">
        <v>347</v>
      </c>
      <c r="C93" t="s">
        <v>348</v>
      </c>
      <c r="D93" t="s">
        <v>35</v>
      </c>
      <c r="E93" t="s">
        <v>282</v>
      </c>
      <c r="F93" t="s">
        <v>21</v>
      </c>
      <c r="G93" t="s">
        <v>288</v>
      </c>
      <c r="H93" s="25">
        <v>60</v>
      </c>
      <c r="I93" t="s">
        <v>315</v>
      </c>
    </row>
    <row r="94" spans="1:9" ht="12.75" customHeight="1">
      <c r="A94" t="s">
        <v>41</v>
      </c>
      <c r="B94" t="s">
        <v>347</v>
      </c>
      <c r="C94" t="s">
        <v>348</v>
      </c>
      <c r="D94" t="s">
        <v>35</v>
      </c>
      <c r="E94" t="s">
        <v>282</v>
      </c>
      <c r="F94" t="s">
        <v>23</v>
      </c>
      <c r="G94" t="s">
        <v>289</v>
      </c>
      <c r="H94" s="25">
        <v>147</v>
      </c>
      <c r="I94" t="s">
        <v>316</v>
      </c>
    </row>
    <row r="95" spans="1:9" ht="12.75" customHeight="1">
      <c r="A95" t="s">
        <v>41</v>
      </c>
      <c r="B95" t="s">
        <v>347</v>
      </c>
      <c r="C95" t="s">
        <v>348</v>
      </c>
      <c r="D95" t="s">
        <v>35</v>
      </c>
      <c r="E95" t="s">
        <v>282</v>
      </c>
      <c r="F95" t="s">
        <v>25</v>
      </c>
      <c r="G95" t="s">
        <v>290</v>
      </c>
      <c r="H95" s="25">
        <v>147</v>
      </c>
      <c r="I95" t="s">
        <v>316</v>
      </c>
    </row>
    <row r="96" spans="1:9" ht="12.75" customHeight="1">
      <c r="A96" t="s">
        <v>43</v>
      </c>
      <c r="B96" t="s">
        <v>349</v>
      </c>
      <c r="C96" t="s">
        <v>350</v>
      </c>
      <c r="D96" t="s">
        <v>29</v>
      </c>
      <c r="E96" t="s">
        <v>234</v>
      </c>
      <c r="F96" t="s">
        <v>8</v>
      </c>
      <c r="G96" t="s">
        <v>234</v>
      </c>
      <c r="H96" s="25">
        <v>225.63</v>
      </c>
      <c r="I96" t="s">
        <v>315</v>
      </c>
    </row>
    <row r="97" spans="1:9" ht="12.75" customHeight="1">
      <c r="A97" t="s">
        <v>43</v>
      </c>
      <c r="B97" t="s">
        <v>349</v>
      </c>
      <c r="C97" t="s">
        <v>350</v>
      </c>
      <c r="D97" t="s">
        <v>29</v>
      </c>
      <c r="E97" t="s">
        <v>234</v>
      </c>
      <c r="F97" t="s">
        <v>15</v>
      </c>
      <c r="G97" t="s">
        <v>237</v>
      </c>
      <c r="H97" s="25">
        <v>225</v>
      </c>
      <c r="I97" t="s">
        <v>315</v>
      </c>
    </row>
    <row r="98" spans="1:9" ht="12.75" customHeight="1">
      <c r="A98" t="s">
        <v>43</v>
      </c>
      <c r="B98" t="s">
        <v>349</v>
      </c>
      <c r="C98" t="s">
        <v>350</v>
      </c>
      <c r="D98" t="s">
        <v>29</v>
      </c>
      <c r="E98" t="s">
        <v>234</v>
      </c>
      <c r="F98" t="s">
        <v>17</v>
      </c>
      <c r="G98" t="s">
        <v>238</v>
      </c>
      <c r="H98" s="25">
        <v>225.63</v>
      </c>
      <c r="I98" t="s">
        <v>315</v>
      </c>
    </row>
    <row r="99" spans="1:9" ht="12.75" customHeight="1">
      <c r="A99" t="s">
        <v>43</v>
      </c>
      <c r="B99" t="s">
        <v>349</v>
      </c>
      <c r="C99" t="s">
        <v>350</v>
      </c>
      <c r="D99" t="s">
        <v>29</v>
      </c>
      <c r="E99" t="s">
        <v>234</v>
      </c>
      <c r="F99" t="s">
        <v>23</v>
      </c>
      <c r="G99" t="s">
        <v>241</v>
      </c>
      <c r="H99" s="25">
        <v>225</v>
      </c>
      <c r="I99" t="s">
        <v>316</v>
      </c>
    </row>
    <row r="100" spans="1:9" ht="12.75" customHeight="1">
      <c r="A100" t="s">
        <v>77</v>
      </c>
      <c r="B100" s="16" t="s">
        <v>351</v>
      </c>
      <c r="C100" t="s">
        <v>352</v>
      </c>
      <c r="D100" t="s">
        <v>23</v>
      </c>
      <c r="E100" t="s">
        <v>156</v>
      </c>
      <c r="F100" t="s">
        <v>35</v>
      </c>
      <c r="G100" t="s">
        <v>170</v>
      </c>
      <c r="H100" s="25">
        <v>60</v>
      </c>
      <c r="I100" t="s">
        <v>316</v>
      </c>
    </row>
    <row r="101" spans="1:9" ht="12.75" customHeight="1">
      <c r="A101" t="s">
        <v>77</v>
      </c>
      <c r="B101" s="16" t="s">
        <v>351</v>
      </c>
      <c r="C101" t="s">
        <v>352</v>
      </c>
      <c r="D101" t="s">
        <v>27</v>
      </c>
      <c r="E101" t="s">
        <v>221</v>
      </c>
      <c r="F101" t="s">
        <v>21</v>
      </c>
      <c r="G101" t="s">
        <v>227</v>
      </c>
      <c r="H101" s="25">
        <v>60</v>
      </c>
      <c r="I101" t="s">
        <v>315</v>
      </c>
    </row>
    <row r="102" spans="1:9" ht="12.75" customHeight="1">
      <c r="A102" t="s">
        <v>78</v>
      </c>
      <c r="B102" s="16" t="s">
        <v>353</v>
      </c>
      <c r="C102" t="s">
        <v>354</v>
      </c>
      <c r="D102" t="s">
        <v>12</v>
      </c>
      <c r="E102" t="s">
        <v>59</v>
      </c>
      <c r="F102" t="s">
        <v>17</v>
      </c>
      <c r="G102" t="s">
        <v>63</v>
      </c>
      <c r="H102" s="25">
        <v>479.77</v>
      </c>
      <c r="I102" t="s">
        <v>315</v>
      </c>
    </row>
    <row r="103" spans="1:9" ht="12.75" customHeight="1">
      <c r="A103" t="s">
        <v>78</v>
      </c>
      <c r="B103" s="16" t="s">
        <v>353</v>
      </c>
      <c r="C103" t="s">
        <v>354</v>
      </c>
      <c r="D103" t="s">
        <v>21</v>
      </c>
      <c r="E103" t="s">
        <v>141</v>
      </c>
      <c r="F103" t="s">
        <v>12</v>
      </c>
      <c r="G103" t="s">
        <v>143</v>
      </c>
      <c r="H103" s="25">
        <v>473.19</v>
      </c>
      <c r="I103" t="s">
        <v>315</v>
      </c>
    </row>
    <row r="104" spans="1:9" ht="12.75" customHeight="1">
      <c r="A104" t="s">
        <v>78</v>
      </c>
      <c r="B104" s="16" t="s">
        <v>353</v>
      </c>
      <c r="C104" t="s">
        <v>354</v>
      </c>
      <c r="D104" t="s">
        <v>21</v>
      </c>
      <c r="E104" t="s">
        <v>141</v>
      </c>
      <c r="F104" t="s">
        <v>15</v>
      </c>
      <c r="G104" t="s">
        <v>144</v>
      </c>
      <c r="H104" s="25">
        <v>321.26</v>
      </c>
      <c r="I104" t="s">
        <v>315</v>
      </c>
    </row>
    <row r="105" spans="1:9" ht="12.75" customHeight="1">
      <c r="A105" t="s">
        <v>78</v>
      </c>
      <c r="B105" s="16" t="s">
        <v>353</v>
      </c>
      <c r="C105" t="s">
        <v>354</v>
      </c>
      <c r="D105" t="s">
        <v>21</v>
      </c>
      <c r="E105" t="s">
        <v>141</v>
      </c>
      <c r="F105" t="s">
        <v>19</v>
      </c>
      <c r="G105" t="s">
        <v>146</v>
      </c>
      <c r="H105" s="25">
        <v>361.14</v>
      </c>
      <c r="I105" t="s">
        <v>315</v>
      </c>
    </row>
    <row r="106" spans="1:9" ht="12.75" customHeight="1">
      <c r="A106" t="s">
        <v>78</v>
      </c>
      <c r="B106" s="16" t="s">
        <v>353</v>
      </c>
      <c r="C106" t="s">
        <v>354</v>
      </c>
      <c r="D106" t="s">
        <v>21</v>
      </c>
      <c r="E106" t="s">
        <v>141</v>
      </c>
      <c r="F106" t="s">
        <v>37</v>
      </c>
      <c r="G106" t="s">
        <v>153</v>
      </c>
      <c r="H106" s="25">
        <v>277.92</v>
      </c>
      <c r="I106" t="s">
        <v>315</v>
      </c>
    </row>
    <row r="107" spans="1:9" ht="12.75" customHeight="1">
      <c r="A107" t="s">
        <v>100</v>
      </c>
      <c r="B107" t="s">
        <v>355</v>
      </c>
      <c r="C107" t="s">
        <v>356</v>
      </c>
      <c r="D107" t="s">
        <v>33</v>
      </c>
      <c r="E107" t="s">
        <v>270</v>
      </c>
      <c r="F107" t="s">
        <v>21</v>
      </c>
      <c r="G107" t="s">
        <v>276</v>
      </c>
      <c r="H107" s="25">
        <v>100</v>
      </c>
      <c r="I107" t="s">
        <v>315</v>
      </c>
    </row>
    <row r="108" spans="1:9" ht="12.75" customHeight="1">
      <c r="A108" t="s">
        <v>101</v>
      </c>
      <c r="B108" t="s">
        <v>357</v>
      </c>
      <c r="C108" t="s">
        <v>358</v>
      </c>
      <c r="D108" t="s">
        <v>23</v>
      </c>
      <c r="E108" t="s">
        <v>156</v>
      </c>
      <c r="F108" t="s">
        <v>10</v>
      </c>
      <c r="G108" t="s">
        <v>158</v>
      </c>
      <c r="H108" s="25">
        <v>360</v>
      </c>
      <c r="I108" t="s">
        <v>316</v>
      </c>
    </row>
    <row r="109" spans="1:9" ht="12.75" customHeight="1">
      <c r="A109" t="s">
        <v>101</v>
      </c>
      <c r="B109" t="s">
        <v>357</v>
      </c>
      <c r="C109" t="s">
        <v>358</v>
      </c>
      <c r="D109" t="s">
        <v>23</v>
      </c>
      <c r="E109" t="s">
        <v>156</v>
      </c>
      <c r="F109" t="s">
        <v>12</v>
      </c>
      <c r="G109" t="s">
        <v>159</v>
      </c>
      <c r="H109" s="25">
        <v>180</v>
      </c>
      <c r="I109" t="s">
        <v>316</v>
      </c>
    </row>
    <row r="110" spans="1:9" ht="12.75" customHeight="1">
      <c r="A110" t="s">
        <v>101</v>
      </c>
      <c r="B110" t="s">
        <v>357</v>
      </c>
      <c r="C110" t="s">
        <v>358</v>
      </c>
      <c r="D110" t="s">
        <v>23</v>
      </c>
      <c r="E110" t="s">
        <v>156</v>
      </c>
      <c r="F110" t="s">
        <v>15</v>
      </c>
      <c r="G110" t="s">
        <v>160</v>
      </c>
      <c r="H110" s="25">
        <v>180</v>
      </c>
      <c r="I110" t="s">
        <v>316</v>
      </c>
    </row>
    <row r="111" spans="1:9" ht="12.75" customHeight="1">
      <c r="A111" t="s">
        <v>101</v>
      </c>
      <c r="B111" t="s">
        <v>357</v>
      </c>
      <c r="C111" t="s">
        <v>358</v>
      </c>
      <c r="D111" t="s">
        <v>23</v>
      </c>
      <c r="E111" t="s">
        <v>156</v>
      </c>
      <c r="F111" t="s">
        <v>17</v>
      </c>
      <c r="G111" t="s">
        <v>161</v>
      </c>
      <c r="H111" s="25">
        <v>180</v>
      </c>
      <c r="I111" t="s">
        <v>316</v>
      </c>
    </row>
    <row r="112" spans="1:9" ht="12.75" customHeight="1">
      <c r="A112" t="s">
        <v>101</v>
      </c>
      <c r="B112" t="s">
        <v>357</v>
      </c>
      <c r="C112" t="s">
        <v>358</v>
      </c>
      <c r="D112" t="s">
        <v>23</v>
      </c>
      <c r="E112" t="s">
        <v>156</v>
      </c>
      <c r="F112" t="s">
        <v>19</v>
      </c>
      <c r="G112" t="s">
        <v>162</v>
      </c>
      <c r="H112" s="25">
        <v>100</v>
      </c>
      <c r="I112" t="s">
        <v>315</v>
      </c>
    </row>
    <row r="113" spans="1:9" ht="12.75" customHeight="1">
      <c r="A113" t="s">
        <v>101</v>
      </c>
      <c r="B113" t="s">
        <v>357</v>
      </c>
      <c r="C113" t="s">
        <v>358</v>
      </c>
      <c r="D113" t="s">
        <v>23</v>
      </c>
      <c r="E113" t="s">
        <v>156</v>
      </c>
      <c r="F113" t="s">
        <v>27</v>
      </c>
      <c r="G113" t="s">
        <v>166</v>
      </c>
      <c r="H113" s="25">
        <v>180</v>
      </c>
      <c r="I113" t="s">
        <v>315</v>
      </c>
    </row>
    <row r="114" spans="1:9" ht="12.75" customHeight="1">
      <c r="A114" t="s">
        <v>101</v>
      </c>
      <c r="B114" t="s">
        <v>357</v>
      </c>
      <c r="C114" t="s">
        <v>358</v>
      </c>
      <c r="D114" t="s">
        <v>23</v>
      </c>
      <c r="E114" t="s">
        <v>156</v>
      </c>
      <c r="F114" t="s">
        <v>29</v>
      </c>
      <c r="G114" t="s">
        <v>167</v>
      </c>
      <c r="H114" s="25">
        <v>180</v>
      </c>
      <c r="I114" t="s">
        <v>316</v>
      </c>
    </row>
    <row r="115" spans="1:9" ht="12.75" customHeight="1">
      <c r="A115" t="s">
        <v>101</v>
      </c>
      <c r="B115" t="s">
        <v>357</v>
      </c>
      <c r="C115" t="s">
        <v>358</v>
      </c>
      <c r="D115" t="s">
        <v>23</v>
      </c>
      <c r="E115" t="s">
        <v>156</v>
      </c>
      <c r="F115" t="s">
        <v>39</v>
      </c>
      <c r="G115" t="s">
        <v>172</v>
      </c>
      <c r="H115" s="25">
        <v>180</v>
      </c>
      <c r="I115" t="s">
        <v>315</v>
      </c>
    </row>
    <row r="116" spans="1:9" ht="12.75" customHeight="1">
      <c r="A116" t="s">
        <v>101</v>
      </c>
      <c r="B116" t="s">
        <v>357</v>
      </c>
      <c r="C116" t="s">
        <v>358</v>
      </c>
      <c r="D116" t="s">
        <v>33</v>
      </c>
      <c r="E116" t="s">
        <v>270</v>
      </c>
      <c r="F116" t="s">
        <v>10</v>
      </c>
      <c r="G116" t="s">
        <v>271</v>
      </c>
      <c r="H116" s="25">
        <v>180</v>
      </c>
      <c r="I116" t="s">
        <v>315</v>
      </c>
    </row>
    <row r="117" spans="1:9" ht="12.75" customHeight="1">
      <c r="A117" t="s">
        <v>123</v>
      </c>
      <c r="B117" t="s">
        <v>360</v>
      </c>
      <c r="C117" t="s">
        <v>361</v>
      </c>
      <c r="D117" t="s">
        <v>10</v>
      </c>
      <c r="E117" t="s">
        <v>46</v>
      </c>
      <c r="F117" t="s">
        <v>19</v>
      </c>
      <c r="G117" t="s">
        <v>51</v>
      </c>
      <c r="H117" s="25">
        <v>400</v>
      </c>
      <c r="I117" t="s">
        <v>315</v>
      </c>
    </row>
    <row r="118" spans="1:9" ht="12.75" customHeight="1">
      <c r="A118" t="s">
        <v>123</v>
      </c>
      <c r="B118" t="s">
        <v>360</v>
      </c>
      <c r="C118" t="s">
        <v>361</v>
      </c>
      <c r="D118" t="s">
        <v>10</v>
      </c>
      <c r="E118" t="s">
        <v>46</v>
      </c>
      <c r="F118" t="s">
        <v>21</v>
      </c>
      <c r="G118" t="s">
        <v>52</v>
      </c>
      <c r="H118" s="25">
        <v>258</v>
      </c>
      <c r="I118" t="s">
        <v>315</v>
      </c>
    </row>
    <row r="119" spans="1:9" ht="12.75" customHeight="1">
      <c r="A119" t="s">
        <v>123</v>
      </c>
      <c r="B119" t="s">
        <v>360</v>
      </c>
      <c r="C119" t="s">
        <v>361</v>
      </c>
      <c r="D119" t="s">
        <v>10</v>
      </c>
      <c r="E119" t="s">
        <v>46</v>
      </c>
      <c r="F119" t="s">
        <v>25</v>
      </c>
      <c r="G119" t="s">
        <v>54</v>
      </c>
      <c r="H119" s="25">
        <v>200</v>
      </c>
      <c r="I119" t="s">
        <v>315</v>
      </c>
    </row>
    <row r="120" spans="1:9" ht="12.75" customHeight="1">
      <c r="A120" t="s">
        <v>123</v>
      </c>
      <c r="B120" t="s">
        <v>360</v>
      </c>
      <c r="C120" t="s">
        <v>361</v>
      </c>
      <c r="D120" t="s">
        <v>10</v>
      </c>
      <c r="E120" t="s">
        <v>46</v>
      </c>
      <c r="F120" t="s">
        <v>27</v>
      </c>
      <c r="G120" t="s">
        <v>55</v>
      </c>
      <c r="H120" s="25">
        <v>200</v>
      </c>
      <c r="I120" t="s">
        <v>315</v>
      </c>
    </row>
    <row r="121" spans="1:9" ht="12.75" customHeight="1">
      <c r="A121" t="s">
        <v>123</v>
      </c>
      <c r="B121" t="s">
        <v>360</v>
      </c>
      <c r="C121" t="s">
        <v>361</v>
      </c>
      <c r="D121" t="s">
        <v>10</v>
      </c>
      <c r="E121" t="s">
        <v>46</v>
      </c>
      <c r="F121" t="s">
        <v>31</v>
      </c>
      <c r="G121" t="s">
        <v>57</v>
      </c>
      <c r="H121" s="25">
        <v>200</v>
      </c>
      <c r="I121" t="s">
        <v>315</v>
      </c>
    </row>
    <row r="122" spans="1:9" ht="12.75" customHeight="1">
      <c r="A122" t="s">
        <v>201</v>
      </c>
      <c r="B122" s="16" t="s">
        <v>372</v>
      </c>
      <c r="C122" t="s">
        <v>373</v>
      </c>
      <c r="D122" t="s">
        <v>31</v>
      </c>
      <c r="E122" t="s">
        <v>246</v>
      </c>
      <c r="F122" t="s">
        <v>12</v>
      </c>
      <c r="G122" t="s">
        <v>249</v>
      </c>
      <c r="H122" s="25">
        <v>34.29</v>
      </c>
      <c r="I122" t="s">
        <v>315</v>
      </c>
    </row>
    <row r="123" spans="1:9" ht="12.75" customHeight="1">
      <c r="A123" t="s">
        <v>201</v>
      </c>
      <c r="B123" s="16" t="s">
        <v>372</v>
      </c>
      <c r="C123" t="s">
        <v>373</v>
      </c>
      <c r="D123" t="s">
        <v>31</v>
      </c>
      <c r="E123" t="s">
        <v>246</v>
      </c>
      <c r="F123" t="s">
        <v>17</v>
      </c>
      <c r="G123" t="s">
        <v>251</v>
      </c>
      <c r="H123" s="25">
        <v>34.29</v>
      </c>
      <c r="I123" t="s">
        <v>315</v>
      </c>
    </row>
    <row r="124" spans="1:9" ht="12.75" customHeight="1">
      <c r="A124" t="s">
        <v>201</v>
      </c>
      <c r="B124" s="16" t="s">
        <v>372</v>
      </c>
      <c r="C124" t="s">
        <v>373</v>
      </c>
      <c r="D124" t="s">
        <v>31</v>
      </c>
      <c r="E124" t="s">
        <v>246</v>
      </c>
      <c r="F124" t="s">
        <v>25</v>
      </c>
      <c r="G124" t="s">
        <v>255</v>
      </c>
      <c r="H124" s="25">
        <v>34.29</v>
      </c>
      <c r="I124" t="s">
        <v>315</v>
      </c>
    </row>
    <row r="125" spans="1:9" ht="12.75" customHeight="1">
      <c r="A125" t="s">
        <v>201</v>
      </c>
      <c r="B125" s="16" t="s">
        <v>372</v>
      </c>
      <c r="C125" t="s">
        <v>373</v>
      </c>
      <c r="D125" t="s">
        <v>31</v>
      </c>
      <c r="E125" t="s">
        <v>246</v>
      </c>
      <c r="F125" t="s">
        <v>100</v>
      </c>
      <c r="G125" t="s">
        <v>165</v>
      </c>
      <c r="H125" s="25">
        <v>34.29</v>
      </c>
      <c r="I125" t="s">
        <v>315</v>
      </c>
    </row>
    <row r="126" spans="1:9" ht="12.75" customHeight="1">
      <c r="A126" t="s">
        <v>201</v>
      </c>
      <c r="B126" s="16" t="s">
        <v>372</v>
      </c>
      <c r="C126" t="s">
        <v>373</v>
      </c>
      <c r="D126" t="s">
        <v>31</v>
      </c>
      <c r="E126" t="s">
        <v>246</v>
      </c>
      <c r="F126" t="s">
        <v>101</v>
      </c>
      <c r="G126" t="s">
        <v>266</v>
      </c>
      <c r="H126" s="25">
        <v>34</v>
      </c>
      <c r="I126" t="s">
        <v>315</v>
      </c>
    </row>
    <row r="127" spans="1:9" ht="12.75" customHeight="1">
      <c r="A127" t="s">
        <v>203</v>
      </c>
      <c r="B127" s="16" t="s">
        <v>374</v>
      </c>
      <c r="C127" t="s">
        <v>375</v>
      </c>
      <c r="D127" t="s">
        <v>31</v>
      </c>
      <c r="E127" t="s">
        <v>246</v>
      </c>
      <c r="F127" t="s">
        <v>17</v>
      </c>
      <c r="G127" t="s">
        <v>251</v>
      </c>
      <c r="H127" s="25">
        <v>514.17999999999995</v>
      </c>
      <c r="I127" t="s">
        <v>315</v>
      </c>
    </row>
    <row r="128" spans="1:9" ht="12.75" customHeight="1">
      <c r="A128" t="s">
        <v>205</v>
      </c>
      <c r="B128" t="s">
        <v>377</v>
      </c>
      <c r="C128" t="s">
        <v>378</v>
      </c>
      <c r="D128" t="s">
        <v>31</v>
      </c>
      <c r="E128" t="s">
        <v>246</v>
      </c>
      <c r="F128" t="s">
        <v>101</v>
      </c>
      <c r="G128" t="s">
        <v>266</v>
      </c>
      <c r="H128" s="25">
        <v>200</v>
      </c>
      <c r="I128" t="s">
        <v>315</v>
      </c>
    </row>
    <row r="129" spans="1:9" ht="12.75" customHeight="1">
      <c r="A129" t="s">
        <v>207</v>
      </c>
      <c r="B129" s="16" t="s">
        <v>379</v>
      </c>
      <c r="C129" t="s">
        <v>380</v>
      </c>
      <c r="D129" t="s">
        <v>27</v>
      </c>
      <c r="E129" t="s">
        <v>221</v>
      </c>
      <c r="F129" t="s">
        <v>27</v>
      </c>
      <c r="G129" t="s">
        <v>229</v>
      </c>
      <c r="H129" s="25">
        <v>100</v>
      </c>
      <c r="I129" t="s">
        <v>315</v>
      </c>
    </row>
    <row r="130" spans="1:9" ht="12.75" customHeight="1"/>
    <row r="131" spans="1:9" ht="12.75" customHeight="1"/>
    <row r="132" spans="1:9" ht="12.75" customHeight="1"/>
    <row r="133" spans="1:9" ht="12.75" customHeight="1"/>
    <row r="134" spans="1:9" ht="12.75" customHeight="1"/>
    <row r="135" spans="1:9" ht="12.75" customHeight="1"/>
    <row r="136" spans="1:9" ht="12.75" customHeight="1"/>
    <row r="137" spans="1:9" ht="12.75" customHeight="1"/>
  </sheetData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2"/>
  <sheetViews>
    <sheetView topLeftCell="B52" workbookViewId="0">
      <selection activeCell="J80" sqref="J80"/>
    </sheetView>
  </sheetViews>
  <sheetFormatPr baseColWidth="10" defaultRowHeight="16.5"/>
  <cols>
    <col min="1" max="1" width="2.7109375" style="3" hidden="1" customWidth="1"/>
    <col min="2" max="2" width="2.7109375" style="3" customWidth="1"/>
    <col min="3" max="3" width="14.7109375" style="1" hidden="1" customWidth="1"/>
    <col min="4" max="4" width="30.7109375" style="6" customWidth="1"/>
    <col min="5" max="5" width="25.7109375" style="1" customWidth="1"/>
    <col min="6" max="6" width="16.7109375" style="30" customWidth="1"/>
    <col min="7" max="8" width="14.7109375" style="30" customWidth="1"/>
    <col min="9" max="11" width="13.85546875" style="1" customWidth="1"/>
    <col min="12" max="16384" width="11.42578125" style="1"/>
  </cols>
  <sheetData>
    <row r="1" spans="1:8" s="9" customFormat="1" ht="14.25">
      <c r="A1" s="7" t="s">
        <v>0</v>
      </c>
      <c r="B1" s="7" t="s">
        <v>1</v>
      </c>
      <c r="C1" s="8" t="s">
        <v>2</v>
      </c>
      <c r="D1" s="10" t="s">
        <v>3</v>
      </c>
      <c r="E1" s="10" t="s">
        <v>4</v>
      </c>
      <c r="F1" s="29" t="s">
        <v>5</v>
      </c>
      <c r="G1" s="29" t="s">
        <v>6</v>
      </c>
      <c r="H1" s="29" t="s">
        <v>7</v>
      </c>
    </row>
    <row r="2" spans="1:8">
      <c r="A2" s="2" t="s">
        <v>8</v>
      </c>
      <c r="B2" s="2" t="s">
        <v>8</v>
      </c>
      <c r="C2" s="1" t="s">
        <v>9</v>
      </c>
      <c r="D2" s="6" t="s">
        <v>9</v>
      </c>
      <c r="E2" s="6" t="s">
        <v>382</v>
      </c>
      <c r="F2" s="30">
        <v>0</v>
      </c>
      <c r="G2" s="31">
        <v>0</v>
      </c>
      <c r="H2" s="30">
        <f>F2+G2</f>
        <v>0</v>
      </c>
    </row>
    <row r="3" spans="1:8">
      <c r="A3" s="2" t="s">
        <v>8</v>
      </c>
      <c r="B3" s="2" t="s">
        <v>10</v>
      </c>
      <c r="C3" s="1" t="s">
        <v>9</v>
      </c>
      <c r="D3" s="6" t="s">
        <v>11</v>
      </c>
      <c r="E3" s="6" t="str">
        <f>+E2</f>
        <v>OCTUBRE</v>
      </c>
      <c r="F3" s="30">
        <v>0</v>
      </c>
      <c r="G3" s="31">
        <v>0</v>
      </c>
      <c r="H3" s="30">
        <f t="shared" ref="H3:H66" si="0">F3+G3</f>
        <v>0</v>
      </c>
    </row>
    <row r="4" spans="1:8">
      <c r="A4" s="2" t="s">
        <v>8</v>
      </c>
      <c r="B4" s="2" t="s">
        <v>12</v>
      </c>
      <c r="C4" s="1" t="s">
        <v>9</v>
      </c>
      <c r="D4" s="6" t="s">
        <v>13</v>
      </c>
      <c r="E4" s="6" t="str">
        <f t="shared" ref="E4:E67" si="1">+E3</f>
        <v>OCTUBRE</v>
      </c>
      <c r="F4" s="30">
        <v>0</v>
      </c>
      <c r="G4" s="31">
        <v>25</v>
      </c>
      <c r="H4" s="30">
        <f t="shared" si="0"/>
        <v>25</v>
      </c>
    </row>
    <row r="5" spans="1:8">
      <c r="A5" s="2" t="s">
        <v>8</v>
      </c>
      <c r="B5" s="2" t="s">
        <v>15</v>
      </c>
      <c r="C5" s="1" t="s">
        <v>9</v>
      </c>
      <c r="D5" s="6" t="s">
        <v>16</v>
      </c>
      <c r="E5" s="6" t="str">
        <f t="shared" si="1"/>
        <v>OCTUBRE</v>
      </c>
      <c r="F5" s="30">
        <v>0</v>
      </c>
      <c r="G5" s="31">
        <v>0</v>
      </c>
      <c r="H5" s="30">
        <f t="shared" si="0"/>
        <v>0</v>
      </c>
    </row>
    <row r="6" spans="1:8">
      <c r="A6" s="2" t="s">
        <v>8</v>
      </c>
      <c r="B6" s="2" t="s">
        <v>17</v>
      </c>
      <c r="C6" s="1" t="s">
        <v>9</v>
      </c>
      <c r="D6" s="6" t="s">
        <v>18</v>
      </c>
      <c r="E6" s="6" t="str">
        <f t="shared" si="1"/>
        <v>OCTUBRE</v>
      </c>
      <c r="F6" s="30">
        <v>0</v>
      </c>
      <c r="G6" s="31">
        <v>0</v>
      </c>
      <c r="H6" s="30">
        <f t="shared" si="0"/>
        <v>0</v>
      </c>
    </row>
    <row r="7" spans="1:8">
      <c r="A7" s="2" t="s">
        <v>8</v>
      </c>
      <c r="B7" s="2" t="s">
        <v>19</v>
      </c>
      <c r="C7" s="1" t="s">
        <v>9</v>
      </c>
      <c r="D7" s="6" t="s">
        <v>20</v>
      </c>
      <c r="E7" s="6" t="str">
        <f t="shared" si="1"/>
        <v>OCTUBRE</v>
      </c>
      <c r="F7" s="30">
        <v>0</v>
      </c>
      <c r="G7" s="31">
        <v>0</v>
      </c>
      <c r="H7" s="30">
        <f t="shared" si="0"/>
        <v>0</v>
      </c>
    </row>
    <row r="8" spans="1:8">
      <c r="A8" s="2" t="s">
        <v>8</v>
      </c>
      <c r="B8" s="2" t="s">
        <v>21</v>
      </c>
      <c r="C8" s="1" t="s">
        <v>9</v>
      </c>
      <c r="D8" s="6" t="s">
        <v>22</v>
      </c>
      <c r="E8" s="6" t="str">
        <f t="shared" si="1"/>
        <v>OCTUBRE</v>
      </c>
      <c r="F8" s="30">
        <v>0</v>
      </c>
      <c r="G8" s="31">
        <v>0</v>
      </c>
      <c r="H8" s="30">
        <f t="shared" si="0"/>
        <v>0</v>
      </c>
    </row>
    <row r="9" spans="1:8">
      <c r="A9" s="2" t="s">
        <v>8</v>
      </c>
      <c r="B9" s="2" t="s">
        <v>23</v>
      </c>
      <c r="C9" s="1" t="s">
        <v>9</v>
      </c>
      <c r="D9" s="6" t="s">
        <v>24</v>
      </c>
      <c r="E9" s="6" t="str">
        <f t="shared" si="1"/>
        <v>OCTUBRE</v>
      </c>
      <c r="F9" s="30">
        <v>0</v>
      </c>
      <c r="G9" s="31">
        <v>0</v>
      </c>
      <c r="H9" s="30">
        <f t="shared" si="0"/>
        <v>0</v>
      </c>
    </row>
    <row r="10" spans="1:8">
      <c r="A10" s="2" t="s">
        <v>8</v>
      </c>
      <c r="B10" s="2" t="s">
        <v>25</v>
      </c>
      <c r="C10" s="1" t="s">
        <v>9</v>
      </c>
      <c r="D10" s="6" t="s">
        <v>26</v>
      </c>
      <c r="E10" s="6" t="str">
        <f t="shared" si="1"/>
        <v>OCTUBRE</v>
      </c>
      <c r="F10" s="30">
        <v>0</v>
      </c>
      <c r="G10" s="31">
        <v>731.9</v>
      </c>
      <c r="H10" s="30">
        <f t="shared" si="0"/>
        <v>731.9</v>
      </c>
    </row>
    <row r="11" spans="1:8">
      <c r="A11" s="2" t="s">
        <v>8</v>
      </c>
      <c r="B11" s="2" t="s">
        <v>27</v>
      </c>
      <c r="C11" s="1" t="s">
        <v>9</v>
      </c>
      <c r="D11" s="6" t="s">
        <v>28</v>
      </c>
      <c r="E11" s="6" t="str">
        <f t="shared" si="1"/>
        <v>OCTUBRE</v>
      </c>
      <c r="F11" s="30">
        <v>0</v>
      </c>
      <c r="G11" s="31">
        <v>10</v>
      </c>
      <c r="H11" s="30">
        <f t="shared" si="0"/>
        <v>10</v>
      </c>
    </row>
    <row r="12" spans="1:8">
      <c r="A12" s="2" t="s">
        <v>8</v>
      </c>
      <c r="B12" s="2" t="s">
        <v>29</v>
      </c>
      <c r="C12" s="1" t="s">
        <v>9</v>
      </c>
      <c r="D12" s="6" t="s">
        <v>30</v>
      </c>
      <c r="E12" s="6" t="str">
        <f t="shared" si="1"/>
        <v>OCTUBRE</v>
      </c>
      <c r="F12" s="30">
        <v>0</v>
      </c>
      <c r="G12" s="31">
        <v>15</v>
      </c>
      <c r="H12" s="30">
        <f t="shared" si="0"/>
        <v>15</v>
      </c>
    </row>
    <row r="13" spans="1:8">
      <c r="A13" s="2" t="s">
        <v>8</v>
      </c>
      <c r="B13" s="2" t="s">
        <v>31</v>
      </c>
      <c r="C13" s="1" t="s">
        <v>9</v>
      </c>
      <c r="D13" s="6" t="s">
        <v>32</v>
      </c>
      <c r="E13" s="6" t="str">
        <f t="shared" si="1"/>
        <v>OCTUBRE</v>
      </c>
      <c r="F13" s="30">
        <v>0</v>
      </c>
      <c r="G13" s="31">
        <v>0</v>
      </c>
      <c r="H13" s="30">
        <f t="shared" si="0"/>
        <v>0</v>
      </c>
    </row>
    <row r="14" spans="1:8">
      <c r="A14" s="2" t="s">
        <v>8</v>
      </c>
      <c r="B14" s="2" t="s">
        <v>33</v>
      </c>
      <c r="C14" s="1" t="s">
        <v>9</v>
      </c>
      <c r="D14" s="6" t="s">
        <v>34</v>
      </c>
      <c r="E14" s="6" t="str">
        <f t="shared" si="1"/>
        <v>OCTUBRE</v>
      </c>
      <c r="F14" s="30">
        <v>0</v>
      </c>
      <c r="G14" s="31">
        <v>320.60000000000002</v>
      </c>
      <c r="H14" s="30">
        <f t="shared" si="0"/>
        <v>320.60000000000002</v>
      </c>
    </row>
    <row r="15" spans="1:8">
      <c r="A15" s="2" t="s">
        <v>8</v>
      </c>
      <c r="B15" s="2" t="s">
        <v>35</v>
      </c>
      <c r="C15" s="1" t="s">
        <v>9</v>
      </c>
      <c r="D15" s="6" t="s">
        <v>36</v>
      </c>
      <c r="E15" s="6" t="str">
        <f t="shared" si="1"/>
        <v>OCTUBRE</v>
      </c>
      <c r="F15" s="30">
        <v>0</v>
      </c>
      <c r="G15" s="31">
        <v>915.94</v>
      </c>
      <c r="H15" s="30">
        <f t="shared" si="0"/>
        <v>915.94</v>
      </c>
    </row>
    <row r="16" spans="1:8">
      <c r="A16" s="2" t="s">
        <v>8</v>
      </c>
      <c r="B16" s="2" t="s">
        <v>37</v>
      </c>
      <c r="C16" s="1" t="s">
        <v>9</v>
      </c>
      <c r="D16" s="6" t="s">
        <v>38</v>
      </c>
      <c r="E16" s="6" t="str">
        <f t="shared" si="1"/>
        <v>OCTUBRE</v>
      </c>
      <c r="F16" s="30">
        <v>616.52</v>
      </c>
      <c r="G16" s="31">
        <v>616.52</v>
      </c>
      <c r="H16" s="30">
        <f t="shared" si="0"/>
        <v>1233.04</v>
      </c>
    </row>
    <row r="17" spans="1:8">
      <c r="A17" s="2" t="s">
        <v>8</v>
      </c>
      <c r="B17" s="2" t="s">
        <v>39</v>
      </c>
      <c r="C17" s="1" t="s">
        <v>9</v>
      </c>
      <c r="D17" s="6" t="s">
        <v>40</v>
      </c>
      <c r="E17" s="6" t="str">
        <f t="shared" si="1"/>
        <v>OCTUBRE</v>
      </c>
      <c r="F17" s="30">
        <v>0</v>
      </c>
      <c r="G17" s="31">
        <v>775.3</v>
      </c>
      <c r="H17" s="30">
        <f t="shared" si="0"/>
        <v>775.3</v>
      </c>
    </row>
    <row r="18" spans="1:8">
      <c r="A18" s="2" t="s">
        <v>8</v>
      </c>
      <c r="B18" s="2" t="s">
        <v>41</v>
      </c>
      <c r="C18" s="1" t="s">
        <v>9</v>
      </c>
      <c r="D18" s="6" t="s">
        <v>42</v>
      </c>
      <c r="E18" s="6" t="str">
        <f t="shared" si="1"/>
        <v>OCTUBRE</v>
      </c>
      <c r="F18" s="30">
        <v>0</v>
      </c>
      <c r="G18" s="31">
        <v>466.35</v>
      </c>
      <c r="H18" s="30">
        <f t="shared" si="0"/>
        <v>466.35</v>
      </c>
    </row>
    <row r="19" spans="1:8">
      <c r="A19" s="2" t="s">
        <v>8</v>
      </c>
      <c r="B19" s="2" t="s">
        <v>43</v>
      </c>
      <c r="C19" s="1" t="s">
        <v>9</v>
      </c>
      <c r="D19" s="6" t="s">
        <v>44</v>
      </c>
      <c r="E19" s="6" t="str">
        <f t="shared" si="1"/>
        <v>OCTUBRE</v>
      </c>
      <c r="F19" s="30">
        <v>0</v>
      </c>
      <c r="G19" s="31">
        <v>5</v>
      </c>
      <c r="H19" s="30">
        <f t="shared" si="0"/>
        <v>5</v>
      </c>
    </row>
    <row r="20" spans="1:8">
      <c r="A20" s="2" t="s">
        <v>8</v>
      </c>
      <c r="B20" s="2">
        <v>19</v>
      </c>
      <c r="C20" s="1" t="s">
        <v>9</v>
      </c>
      <c r="D20" s="6" t="s">
        <v>45</v>
      </c>
      <c r="E20" s="6" t="str">
        <f t="shared" si="1"/>
        <v>OCTUBRE</v>
      </c>
      <c r="F20" s="30">
        <v>0</v>
      </c>
      <c r="G20" s="31">
        <v>489.16</v>
      </c>
      <c r="H20" s="30">
        <f t="shared" si="0"/>
        <v>489.16</v>
      </c>
    </row>
    <row r="21" spans="1:8">
      <c r="A21" s="2" t="s">
        <v>10</v>
      </c>
      <c r="B21" s="2" t="s">
        <v>8</v>
      </c>
      <c r="C21" s="1" t="s">
        <v>46</v>
      </c>
      <c r="D21" s="6" t="s">
        <v>46</v>
      </c>
      <c r="E21" s="6" t="str">
        <f t="shared" si="1"/>
        <v>OCTUBRE</v>
      </c>
      <c r="F21" s="30">
        <v>0</v>
      </c>
      <c r="G21" s="31">
        <v>0</v>
      </c>
      <c r="H21" s="30">
        <f t="shared" si="0"/>
        <v>0</v>
      </c>
    </row>
    <row r="22" spans="1:8">
      <c r="A22" s="2" t="s">
        <v>10</v>
      </c>
      <c r="B22" s="2" t="s">
        <v>10</v>
      </c>
      <c r="C22" s="1" t="s">
        <v>46</v>
      </c>
      <c r="D22" s="6" t="s">
        <v>47</v>
      </c>
      <c r="E22" s="6" t="str">
        <f t="shared" si="1"/>
        <v>OCTUBRE</v>
      </c>
      <c r="F22" s="30">
        <v>0</v>
      </c>
      <c r="G22" s="31">
        <v>0</v>
      </c>
      <c r="H22" s="30">
        <f t="shared" si="0"/>
        <v>0</v>
      </c>
    </row>
    <row r="23" spans="1:8">
      <c r="A23" s="2" t="s">
        <v>10</v>
      </c>
      <c r="B23" s="2" t="s">
        <v>12</v>
      </c>
      <c r="C23" s="1" t="s">
        <v>46</v>
      </c>
      <c r="D23" s="6" t="s">
        <v>48</v>
      </c>
      <c r="E23" s="6" t="str">
        <f t="shared" si="1"/>
        <v>OCTUBRE</v>
      </c>
      <c r="F23" s="30">
        <v>0</v>
      </c>
      <c r="G23" s="31">
        <v>0</v>
      </c>
      <c r="H23" s="30">
        <f t="shared" si="0"/>
        <v>0</v>
      </c>
    </row>
    <row r="24" spans="1:8">
      <c r="A24" s="2" t="s">
        <v>10</v>
      </c>
      <c r="B24" s="2" t="s">
        <v>15</v>
      </c>
      <c r="C24" s="1" t="s">
        <v>46</v>
      </c>
      <c r="D24" s="6" t="s">
        <v>49</v>
      </c>
      <c r="E24" s="6" t="str">
        <f t="shared" si="1"/>
        <v>OCTUBRE</v>
      </c>
      <c r="F24" s="30">
        <v>0</v>
      </c>
      <c r="G24" s="31">
        <v>500</v>
      </c>
      <c r="H24" s="30">
        <f t="shared" si="0"/>
        <v>500</v>
      </c>
    </row>
    <row r="25" spans="1:8">
      <c r="A25" s="2" t="s">
        <v>10</v>
      </c>
      <c r="B25" s="2" t="s">
        <v>17</v>
      </c>
      <c r="C25" s="1" t="s">
        <v>46</v>
      </c>
      <c r="D25" s="6" t="s">
        <v>50</v>
      </c>
      <c r="E25" s="6" t="str">
        <f t="shared" si="1"/>
        <v>OCTUBRE</v>
      </c>
      <c r="F25" s="30">
        <v>0</v>
      </c>
      <c r="G25" s="31">
        <v>915.99</v>
      </c>
      <c r="H25" s="30">
        <f t="shared" si="0"/>
        <v>915.99</v>
      </c>
    </row>
    <row r="26" spans="1:8">
      <c r="A26" s="2" t="s">
        <v>10</v>
      </c>
      <c r="B26" s="2" t="s">
        <v>19</v>
      </c>
      <c r="C26" s="1" t="s">
        <v>46</v>
      </c>
      <c r="D26" s="6" t="s">
        <v>51</v>
      </c>
      <c r="E26" s="6" t="str">
        <f t="shared" si="1"/>
        <v>OCTUBRE</v>
      </c>
      <c r="F26" s="30">
        <v>0</v>
      </c>
      <c r="G26" s="31">
        <v>77.13</v>
      </c>
      <c r="H26" s="30">
        <f t="shared" si="0"/>
        <v>77.13</v>
      </c>
    </row>
    <row r="27" spans="1:8">
      <c r="A27" s="2" t="s">
        <v>10</v>
      </c>
      <c r="B27" s="2" t="s">
        <v>21</v>
      </c>
      <c r="C27" s="1" t="s">
        <v>46</v>
      </c>
      <c r="D27" s="6" t="s">
        <v>52</v>
      </c>
      <c r="E27" s="6" t="str">
        <f t="shared" si="1"/>
        <v>OCTUBRE</v>
      </c>
      <c r="F27" s="30">
        <v>0</v>
      </c>
      <c r="G27" s="31">
        <v>735.98</v>
      </c>
      <c r="H27" s="30">
        <f t="shared" si="0"/>
        <v>735.98</v>
      </c>
    </row>
    <row r="28" spans="1:8">
      <c r="A28" s="2" t="s">
        <v>10</v>
      </c>
      <c r="B28" s="2" t="s">
        <v>23</v>
      </c>
      <c r="C28" s="1" t="s">
        <v>46</v>
      </c>
      <c r="D28" s="6" t="s">
        <v>53</v>
      </c>
      <c r="E28" s="6" t="str">
        <f t="shared" si="1"/>
        <v>OCTUBRE</v>
      </c>
      <c r="F28" s="30">
        <v>0</v>
      </c>
      <c r="G28" s="31">
        <v>0</v>
      </c>
      <c r="H28" s="30">
        <f t="shared" si="0"/>
        <v>0</v>
      </c>
    </row>
    <row r="29" spans="1:8">
      <c r="A29" s="2" t="s">
        <v>10</v>
      </c>
      <c r="B29" s="2" t="s">
        <v>25</v>
      </c>
      <c r="C29" s="1" t="s">
        <v>46</v>
      </c>
      <c r="D29" s="6" t="s">
        <v>54</v>
      </c>
      <c r="E29" s="6" t="str">
        <f t="shared" si="1"/>
        <v>OCTUBRE</v>
      </c>
      <c r="F29" s="30">
        <v>0</v>
      </c>
      <c r="G29" s="31">
        <v>200</v>
      </c>
      <c r="H29" s="30">
        <f t="shared" si="0"/>
        <v>200</v>
      </c>
    </row>
    <row r="30" spans="1:8">
      <c r="A30" s="2" t="s">
        <v>10</v>
      </c>
      <c r="B30" s="2">
        <v>10</v>
      </c>
      <c r="C30" s="1" t="s">
        <v>46</v>
      </c>
      <c r="D30" s="6" t="s">
        <v>55</v>
      </c>
      <c r="E30" s="6" t="str">
        <f t="shared" si="1"/>
        <v>OCTUBRE</v>
      </c>
      <c r="F30" s="30">
        <v>0</v>
      </c>
      <c r="G30" s="31">
        <v>242.59</v>
      </c>
      <c r="H30" s="30">
        <f t="shared" si="0"/>
        <v>242.59</v>
      </c>
    </row>
    <row r="31" spans="1:8">
      <c r="A31" s="2" t="s">
        <v>10</v>
      </c>
      <c r="B31" s="2" t="s">
        <v>29</v>
      </c>
      <c r="C31" s="1" t="s">
        <v>46</v>
      </c>
      <c r="D31" s="6" t="s">
        <v>56</v>
      </c>
      <c r="E31" s="6" t="str">
        <f t="shared" si="1"/>
        <v>OCTUBRE</v>
      </c>
      <c r="F31" s="30">
        <v>0</v>
      </c>
      <c r="G31" s="31">
        <v>200</v>
      </c>
      <c r="H31" s="30">
        <f t="shared" si="0"/>
        <v>200</v>
      </c>
    </row>
    <row r="32" spans="1:8">
      <c r="A32" s="2" t="s">
        <v>10</v>
      </c>
      <c r="B32" s="2" t="s">
        <v>31</v>
      </c>
      <c r="C32" s="1" t="s">
        <v>46</v>
      </c>
      <c r="D32" s="6" t="s">
        <v>57</v>
      </c>
      <c r="E32" s="6" t="str">
        <f t="shared" si="1"/>
        <v>OCTUBRE</v>
      </c>
      <c r="F32" s="30">
        <v>0</v>
      </c>
      <c r="G32" s="31">
        <v>200</v>
      </c>
      <c r="H32" s="30">
        <f t="shared" si="0"/>
        <v>200</v>
      </c>
    </row>
    <row r="33" spans="1:8">
      <c r="A33" s="2" t="s">
        <v>10</v>
      </c>
      <c r="B33" s="2" t="s">
        <v>33</v>
      </c>
      <c r="C33" s="1" t="s">
        <v>46</v>
      </c>
      <c r="D33" s="6" t="s">
        <v>58</v>
      </c>
      <c r="E33" s="6" t="str">
        <f t="shared" si="1"/>
        <v>OCTUBRE</v>
      </c>
      <c r="F33" s="30">
        <v>0</v>
      </c>
      <c r="G33" s="31">
        <v>182.09</v>
      </c>
      <c r="H33" s="30">
        <f t="shared" si="0"/>
        <v>182.09</v>
      </c>
    </row>
    <row r="34" spans="1:8">
      <c r="A34" s="2" t="s">
        <v>12</v>
      </c>
      <c r="B34" s="2" t="s">
        <v>8</v>
      </c>
      <c r="C34" s="1" t="s">
        <v>59</v>
      </c>
      <c r="D34" s="6" t="s">
        <v>59</v>
      </c>
      <c r="E34" s="6" t="str">
        <f t="shared" si="1"/>
        <v>OCTUBRE</v>
      </c>
      <c r="F34" s="30">
        <v>0</v>
      </c>
      <c r="G34" s="31">
        <v>100</v>
      </c>
      <c r="H34" s="30">
        <f t="shared" si="0"/>
        <v>100</v>
      </c>
    </row>
    <row r="35" spans="1:8">
      <c r="A35" s="2" t="s">
        <v>12</v>
      </c>
      <c r="B35" s="2" t="s">
        <v>10</v>
      </c>
      <c r="C35" s="1" t="s">
        <v>59</v>
      </c>
      <c r="D35" s="6" t="s">
        <v>60</v>
      </c>
      <c r="E35" s="6" t="str">
        <f t="shared" si="1"/>
        <v>OCTUBRE</v>
      </c>
      <c r="F35" s="30">
        <v>0</v>
      </c>
      <c r="G35" s="31">
        <v>50</v>
      </c>
      <c r="H35" s="30">
        <f t="shared" si="0"/>
        <v>50</v>
      </c>
    </row>
    <row r="36" spans="1:8">
      <c r="A36" s="2" t="s">
        <v>12</v>
      </c>
      <c r="B36" s="2" t="s">
        <v>12</v>
      </c>
      <c r="C36" s="1" t="s">
        <v>59</v>
      </c>
      <c r="D36" s="6" t="s">
        <v>61</v>
      </c>
      <c r="E36" s="6" t="str">
        <f t="shared" si="1"/>
        <v>OCTUBRE</v>
      </c>
      <c r="F36" s="30">
        <v>0</v>
      </c>
      <c r="G36" s="31">
        <v>0</v>
      </c>
      <c r="H36" s="30">
        <f t="shared" si="0"/>
        <v>0</v>
      </c>
    </row>
    <row r="37" spans="1:8">
      <c r="A37" s="2" t="s">
        <v>12</v>
      </c>
      <c r="B37" s="2" t="s">
        <v>15</v>
      </c>
      <c r="C37" s="1" t="s">
        <v>59</v>
      </c>
      <c r="D37" s="6" t="s">
        <v>62</v>
      </c>
      <c r="E37" s="6" t="str">
        <f t="shared" si="1"/>
        <v>OCTUBRE</v>
      </c>
      <c r="F37" s="30">
        <v>0</v>
      </c>
      <c r="G37" s="31">
        <v>700</v>
      </c>
      <c r="H37" s="30">
        <f t="shared" si="0"/>
        <v>700</v>
      </c>
    </row>
    <row r="38" spans="1:8">
      <c r="A38" s="2" t="s">
        <v>12</v>
      </c>
      <c r="B38" s="2" t="s">
        <v>17</v>
      </c>
      <c r="C38" s="1" t="s">
        <v>59</v>
      </c>
      <c r="D38" s="6" t="s">
        <v>63</v>
      </c>
      <c r="E38" s="6" t="str">
        <f t="shared" si="1"/>
        <v>OCTUBRE</v>
      </c>
      <c r="F38" s="30">
        <v>0</v>
      </c>
      <c r="G38" s="31">
        <v>5</v>
      </c>
      <c r="H38" s="30">
        <f t="shared" si="0"/>
        <v>5</v>
      </c>
    </row>
    <row r="39" spans="1:8">
      <c r="A39" s="2" t="s">
        <v>12</v>
      </c>
      <c r="B39" s="2" t="s">
        <v>19</v>
      </c>
      <c r="C39" s="1" t="s">
        <v>59</v>
      </c>
      <c r="D39" s="6" t="s">
        <v>64</v>
      </c>
      <c r="E39" s="6" t="str">
        <f t="shared" si="1"/>
        <v>OCTUBRE</v>
      </c>
      <c r="F39" s="30">
        <v>0</v>
      </c>
      <c r="G39" s="31">
        <v>229.15</v>
      </c>
      <c r="H39" s="30">
        <f t="shared" si="0"/>
        <v>229.15</v>
      </c>
    </row>
    <row r="40" spans="1:8">
      <c r="A40" s="2" t="s">
        <v>12</v>
      </c>
      <c r="B40" s="2" t="s">
        <v>21</v>
      </c>
      <c r="C40" s="1" t="s">
        <v>59</v>
      </c>
      <c r="D40" s="6" t="s">
        <v>65</v>
      </c>
      <c r="E40" s="6" t="str">
        <f t="shared" si="1"/>
        <v>OCTUBRE</v>
      </c>
      <c r="F40" s="30">
        <v>0</v>
      </c>
      <c r="G40" s="31">
        <v>5</v>
      </c>
      <c r="H40" s="30">
        <f t="shared" si="0"/>
        <v>5</v>
      </c>
    </row>
    <row r="41" spans="1:8">
      <c r="A41" s="2" t="s">
        <v>12</v>
      </c>
      <c r="B41" s="2" t="s">
        <v>23</v>
      </c>
      <c r="C41" s="1" t="s">
        <v>59</v>
      </c>
      <c r="D41" s="6" t="s">
        <v>66</v>
      </c>
      <c r="E41" s="6" t="str">
        <f t="shared" si="1"/>
        <v>OCTUBRE</v>
      </c>
      <c r="F41" s="30">
        <v>0</v>
      </c>
      <c r="G41" s="31">
        <v>350</v>
      </c>
      <c r="H41" s="30">
        <f t="shared" si="0"/>
        <v>350</v>
      </c>
    </row>
    <row r="42" spans="1:8">
      <c r="A42" s="2" t="s">
        <v>12</v>
      </c>
      <c r="B42" s="2" t="s">
        <v>25</v>
      </c>
      <c r="C42" s="1" t="s">
        <v>59</v>
      </c>
      <c r="D42" s="6" t="s">
        <v>67</v>
      </c>
      <c r="E42" s="6" t="str">
        <f t="shared" si="1"/>
        <v>OCTUBRE</v>
      </c>
      <c r="F42" s="30">
        <v>0</v>
      </c>
      <c r="G42" s="31">
        <v>200</v>
      </c>
      <c r="H42" s="30">
        <f t="shared" si="0"/>
        <v>200</v>
      </c>
    </row>
    <row r="43" spans="1:8">
      <c r="A43" s="2" t="s">
        <v>12</v>
      </c>
      <c r="B43" s="2" t="s">
        <v>27</v>
      </c>
      <c r="C43" s="1" t="s">
        <v>59</v>
      </c>
      <c r="D43" s="6" t="s">
        <v>68</v>
      </c>
      <c r="E43" s="6" t="str">
        <f t="shared" si="1"/>
        <v>OCTUBRE</v>
      </c>
      <c r="F43" s="30">
        <v>0</v>
      </c>
      <c r="G43" s="31">
        <v>80</v>
      </c>
      <c r="H43" s="30">
        <f t="shared" si="0"/>
        <v>80</v>
      </c>
    </row>
    <row r="44" spans="1:8">
      <c r="A44" s="2" t="s">
        <v>12</v>
      </c>
      <c r="B44" s="2" t="s">
        <v>29</v>
      </c>
      <c r="C44" s="1" t="s">
        <v>59</v>
      </c>
      <c r="D44" s="6" t="s">
        <v>69</v>
      </c>
      <c r="E44" s="6" t="str">
        <f t="shared" si="1"/>
        <v>OCTUBRE</v>
      </c>
      <c r="F44" s="30">
        <v>0</v>
      </c>
      <c r="G44" s="31">
        <v>0</v>
      </c>
      <c r="H44" s="30">
        <f t="shared" si="0"/>
        <v>0</v>
      </c>
    </row>
    <row r="45" spans="1:8">
      <c r="A45" s="2" t="s">
        <v>12</v>
      </c>
      <c r="B45" s="2" t="s">
        <v>31</v>
      </c>
      <c r="C45" s="1" t="s">
        <v>59</v>
      </c>
      <c r="D45" s="6" t="s">
        <v>70</v>
      </c>
      <c r="E45" s="6" t="str">
        <f t="shared" si="1"/>
        <v>OCTUBRE</v>
      </c>
      <c r="F45" s="30">
        <v>0</v>
      </c>
      <c r="G45" s="31">
        <v>214.49</v>
      </c>
      <c r="H45" s="30">
        <f t="shared" si="0"/>
        <v>214.49</v>
      </c>
    </row>
    <row r="46" spans="1:8">
      <c r="A46" s="2" t="s">
        <v>12</v>
      </c>
      <c r="B46" s="2" t="s">
        <v>33</v>
      </c>
      <c r="C46" s="1" t="s">
        <v>59</v>
      </c>
      <c r="D46" s="6" t="s">
        <v>71</v>
      </c>
      <c r="E46" s="6" t="str">
        <f t="shared" si="1"/>
        <v>OCTUBRE</v>
      </c>
      <c r="F46" s="30">
        <v>0</v>
      </c>
      <c r="G46" s="31">
        <v>10</v>
      </c>
      <c r="H46" s="30">
        <f t="shared" si="0"/>
        <v>10</v>
      </c>
    </row>
    <row r="47" spans="1:8">
      <c r="A47" s="2" t="s">
        <v>12</v>
      </c>
      <c r="B47" s="2" t="s">
        <v>35</v>
      </c>
      <c r="C47" s="1" t="s">
        <v>59</v>
      </c>
      <c r="D47" s="6" t="s">
        <v>72</v>
      </c>
      <c r="E47" s="6" t="str">
        <f t="shared" si="1"/>
        <v>OCTUBRE</v>
      </c>
      <c r="F47" s="30">
        <v>0</v>
      </c>
      <c r="G47" s="31">
        <v>100</v>
      </c>
      <c r="H47" s="30">
        <f t="shared" si="0"/>
        <v>100</v>
      </c>
    </row>
    <row r="48" spans="1:8">
      <c r="A48" s="2" t="s">
        <v>12</v>
      </c>
      <c r="B48" s="2" t="s">
        <v>37</v>
      </c>
      <c r="C48" s="1" t="s">
        <v>59</v>
      </c>
      <c r="D48" s="6" t="s">
        <v>73</v>
      </c>
      <c r="E48" s="6" t="str">
        <f t="shared" si="1"/>
        <v>OCTUBRE</v>
      </c>
      <c r="F48" s="30">
        <v>0</v>
      </c>
      <c r="G48" s="31">
        <v>0</v>
      </c>
      <c r="H48" s="30">
        <f t="shared" si="0"/>
        <v>0</v>
      </c>
    </row>
    <row r="49" spans="1:8">
      <c r="A49" s="2" t="s">
        <v>12</v>
      </c>
      <c r="B49" s="2" t="s">
        <v>39</v>
      </c>
      <c r="C49" s="1" t="s">
        <v>59</v>
      </c>
      <c r="D49" s="6" t="s">
        <v>74</v>
      </c>
      <c r="E49" s="6" t="str">
        <f t="shared" si="1"/>
        <v>OCTUBRE</v>
      </c>
      <c r="F49" s="30">
        <v>0</v>
      </c>
      <c r="G49" s="31">
        <v>0</v>
      </c>
      <c r="H49" s="30">
        <f t="shared" si="0"/>
        <v>0</v>
      </c>
    </row>
    <row r="50" spans="1:8">
      <c r="A50" s="2" t="s">
        <v>12</v>
      </c>
      <c r="B50" s="2" t="s">
        <v>41</v>
      </c>
      <c r="C50" s="1" t="s">
        <v>59</v>
      </c>
      <c r="D50" s="6" t="s">
        <v>75</v>
      </c>
      <c r="E50" s="6" t="str">
        <f t="shared" si="1"/>
        <v>OCTUBRE</v>
      </c>
      <c r="F50" s="30">
        <v>0</v>
      </c>
      <c r="G50" s="31">
        <v>446.72</v>
      </c>
      <c r="H50" s="30">
        <f t="shared" si="0"/>
        <v>446.72</v>
      </c>
    </row>
    <row r="51" spans="1:8">
      <c r="A51" s="2" t="s">
        <v>12</v>
      </c>
      <c r="B51" s="2" t="s">
        <v>43</v>
      </c>
      <c r="C51" s="1" t="s">
        <v>59</v>
      </c>
      <c r="D51" s="6" t="s">
        <v>76</v>
      </c>
      <c r="E51" s="6" t="str">
        <f t="shared" si="1"/>
        <v>OCTUBRE</v>
      </c>
      <c r="F51" s="30">
        <v>0</v>
      </c>
      <c r="G51" s="31">
        <v>175</v>
      </c>
      <c r="H51" s="30">
        <f t="shared" si="0"/>
        <v>175</v>
      </c>
    </row>
    <row r="52" spans="1:8">
      <c r="A52" s="2" t="s">
        <v>12</v>
      </c>
      <c r="B52" s="2">
        <v>19</v>
      </c>
      <c r="C52" s="1" t="s">
        <v>59</v>
      </c>
      <c r="D52" s="6" t="s">
        <v>292</v>
      </c>
      <c r="E52" s="6" t="str">
        <f t="shared" si="1"/>
        <v>OCTUBRE</v>
      </c>
      <c r="F52" s="30">
        <v>0</v>
      </c>
      <c r="G52" s="31">
        <v>5</v>
      </c>
      <c r="H52" s="30">
        <f t="shared" si="0"/>
        <v>5</v>
      </c>
    </row>
    <row r="53" spans="1:8">
      <c r="A53" s="2" t="s">
        <v>12</v>
      </c>
      <c r="B53" s="2">
        <v>20</v>
      </c>
      <c r="C53" s="1" t="s">
        <v>59</v>
      </c>
      <c r="D53" s="6" t="s">
        <v>79</v>
      </c>
      <c r="E53" s="6" t="str">
        <f t="shared" si="1"/>
        <v>OCTUBRE</v>
      </c>
      <c r="F53" s="30">
        <v>0</v>
      </c>
      <c r="G53" s="31">
        <v>0</v>
      </c>
      <c r="H53" s="30">
        <f t="shared" si="0"/>
        <v>0</v>
      </c>
    </row>
    <row r="54" spans="1:8">
      <c r="A54" s="2" t="s">
        <v>15</v>
      </c>
      <c r="B54" s="2" t="s">
        <v>8</v>
      </c>
      <c r="C54" s="1" t="s">
        <v>80</v>
      </c>
      <c r="D54" s="6" t="s">
        <v>364</v>
      </c>
      <c r="E54" s="6" t="str">
        <f t="shared" si="1"/>
        <v>OCTUBRE</v>
      </c>
      <c r="F54" s="30">
        <v>0</v>
      </c>
      <c r="G54" s="31">
        <v>932.16</v>
      </c>
      <c r="H54" s="30">
        <f t="shared" si="0"/>
        <v>932.16</v>
      </c>
    </row>
    <row r="55" spans="1:8">
      <c r="A55" s="2" t="s">
        <v>15</v>
      </c>
      <c r="B55" s="2" t="s">
        <v>10</v>
      </c>
      <c r="C55" s="1" t="s">
        <v>80</v>
      </c>
      <c r="D55" s="6" t="s">
        <v>82</v>
      </c>
      <c r="E55" s="6" t="str">
        <f t="shared" si="1"/>
        <v>OCTUBRE</v>
      </c>
      <c r="F55" s="30">
        <v>0</v>
      </c>
      <c r="G55" s="31">
        <v>500</v>
      </c>
      <c r="H55" s="30">
        <f t="shared" si="0"/>
        <v>500</v>
      </c>
    </row>
    <row r="56" spans="1:8">
      <c r="A56" s="2" t="s">
        <v>15</v>
      </c>
      <c r="B56" s="2" t="s">
        <v>12</v>
      </c>
      <c r="C56" s="1" t="s">
        <v>80</v>
      </c>
      <c r="D56" s="6" t="s">
        <v>83</v>
      </c>
      <c r="E56" s="6" t="str">
        <f t="shared" si="1"/>
        <v>OCTUBRE</v>
      </c>
      <c r="F56" s="30">
        <v>0</v>
      </c>
      <c r="G56" s="31">
        <v>371.92</v>
      </c>
      <c r="H56" s="30">
        <f t="shared" si="0"/>
        <v>371.92</v>
      </c>
    </row>
    <row r="57" spans="1:8">
      <c r="A57" s="2" t="s">
        <v>15</v>
      </c>
      <c r="B57" s="2" t="s">
        <v>15</v>
      </c>
      <c r="C57" s="1" t="s">
        <v>80</v>
      </c>
      <c r="D57" s="6" t="s">
        <v>84</v>
      </c>
      <c r="E57" s="6" t="str">
        <f t="shared" si="1"/>
        <v>OCTUBRE</v>
      </c>
      <c r="F57" s="30">
        <v>0</v>
      </c>
      <c r="G57" s="31">
        <v>1581.06</v>
      </c>
      <c r="H57" s="30">
        <f t="shared" si="0"/>
        <v>1581.06</v>
      </c>
    </row>
    <row r="58" spans="1:8">
      <c r="A58" s="2" t="s">
        <v>15</v>
      </c>
      <c r="B58" s="2" t="s">
        <v>17</v>
      </c>
      <c r="C58" s="1" t="s">
        <v>80</v>
      </c>
      <c r="D58" s="6" t="s">
        <v>299</v>
      </c>
      <c r="E58" s="6" t="str">
        <f t="shared" si="1"/>
        <v>OCTUBRE</v>
      </c>
      <c r="F58" s="30">
        <v>0</v>
      </c>
      <c r="G58" s="31">
        <v>100</v>
      </c>
      <c r="H58" s="30">
        <f t="shared" si="0"/>
        <v>100</v>
      </c>
    </row>
    <row r="59" spans="1:8">
      <c r="A59" s="2" t="s">
        <v>15</v>
      </c>
      <c r="B59" s="2" t="s">
        <v>19</v>
      </c>
      <c r="C59" s="1" t="s">
        <v>80</v>
      </c>
      <c r="D59" s="6" t="s">
        <v>85</v>
      </c>
      <c r="E59" s="6" t="str">
        <f t="shared" si="1"/>
        <v>OCTUBRE</v>
      </c>
      <c r="F59" s="30">
        <v>0</v>
      </c>
      <c r="G59" s="31">
        <v>600</v>
      </c>
      <c r="H59" s="30">
        <f t="shared" si="0"/>
        <v>600</v>
      </c>
    </row>
    <row r="60" spans="1:8">
      <c r="A60" s="2" t="s">
        <v>15</v>
      </c>
      <c r="B60" s="2" t="s">
        <v>21</v>
      </c>
      <c r="C60" s="1" t="s">
        <v>80</v>
      </c>
      <c r="D60" s="6" t="s">
        <v>86</v>
      </c>
      <c r="E60" s="6" t="str">
        <f t="shared" si="1"/>
        <v>OCTUBRE</v>
      </c>
      <c r="F60" s="30">
        <v>0</v>
      </c>
      <c r="G60" s="31">
        <v>981.85</v>
      </c>
      <c r="H60" s="30">
        <f t="shared" si="0"/>
        <v>981.85</v>
      </c>
    </row>
    <row r="61" spans="1:8">
      <c r="A61" s="2" t="s">
        <v>15</v>
      </c>
      <c r="B61" s="2" t="s">
        <v>23</v>
      </c>
      <c r="C61" s="1" t="s">
        <v>80</v>
      </c>
      <c r="D61" s="6" t="s">
        <v>87</v>
      </c>
      <c r="E61" s="6" t="str">
        <f t="shared" si="1"/>
        <v>OCTUBRE</v>
      </c>
      <c r="F61" s="30">
        <v>0</v>
      </c>
      <c r="G61" s="31">
        <v>418.78</v>
      </c>
      <c r="H61" s="30">
        <f t="shared" si="0"/>
        <v>418.78</v>
      </c>
    </row>
    <row r="62" spans="1:8">
      <c r="A62" s="2" t="s">
        <v>15</v>
      </c>
      <c r="B62" s="2" t="s">
        <v>25</v>
      </c>
      <c r="C62" s="1" t="s">
        <v>80</v>
      </c>
      <c r="D62" s="6" t="s">
        <v>88</v>
      </c>
      <c r="E62" s="6" t="str">
        <f t="shared" si="1"/>
        <v>OCTUBRE</v>
      </c>
      <c r="F62" s="30">
        <v>0</v>
      </c>
      <c r="G62" s="31">
        <v>203.39</v>
      </c>
      <c r="H62" s="30">
        <f t="shared" si="0"/>
        <v>203.39</v>
      </c>
    </row>
    <row r="63" spans="1:8">
      <c r="A63" s="2" t="s">
        <v>15</v>
      </c>
      <c r="B63" s="2">
        <v>10</v>
      </c>
      <c r="C63" s="1" t="s">
        <v>80</v>
      </c>
      <c r="D63" s="6" t="s">
        <v>89</v>
      </c>
      <c r="E63" s="6" t="str">
        <f t="shared" si="1"/>
        <v>OCTUBRE</v>
      </c>
      <c r="F63" s="30">
        <v>0</v>
      </c>
      <c r="G63" s="31">
        <v>640.9</v>
      </c>
      <c r="H63" s="30">
        <f t="shared" si="0"/>
        <v>640.9</v>
      </c>
    </row>
    <row r="64" spans="1:8">
      <c r="A64" s="2" t="s">
        <v>15</v>
      </c>
      <c r="B64" s="2">
        <v>11</v>
      </c>
      <c r="C64" s="1" t="s">
        <v>80</v>
      </c>
      <c r="D64" s="6" t="s">
        <v>90</v>
      </c>
      <c r="E64" s="6" t="str">
        <f t="shared" si="1"/>
        <v>OCTUBRE</v>
      </c>
      <c r="F64" s="30">
        <v>0</v>
      </c>
      <c r="G64" s="31">
        <v>598.55999999999995</v>
      </c>
      <c r="H64" s="30">
        <f t="shared" si="0"/>
        <v>598.55999999999995</v>
      </c>
    </row>
    <row r="65" spans="1:8">
      <c r="A65" s="2" t="s">
        <v>15</v>
      </c>
      <c r="B65" s="2">
        <v>12</v>
      </c>
      <c r="C65" s="1" t="s">
        <v>80</v>
      </c>
      <c r="D65" s="6" t="s">
        <v>91</v>
      </c>
      <c r="E65" s="6" t="str">
        <f t="shared" si="1"/>
        <v>OCTUBRE</v>
      </c>
      <c r="F65" s="30">
        <v>0</v>
      </c>
      <c r="G65" s="31">
        <v>640.64</v>
      </c>
      <c r="H65" s="30">
        <f t="shared" si="0"/>
        <v>640.64</v>
      </c>
    </row>
    <row r="66" spans="1:8">
      <c r="A66" s="2" t="s">
        <v>15</v>
      </c>
      <c r="B66" s="2" t="s">
        <v>33</v>
      </c>
      <c r="C66" s="1" t="s">
        <v>80</v>
      </c>
      <c r="D66" s="6" t="s">
        <v>92</v>
      </c>
      <c r="E66" s="6" t="str">
        <f t="shared" si="1"/>
        <v>OCTUBRE</v>
      </c>
      <c r="F66" s="30">
        <v>0</v>
      </c>
      <c r="G66" s="31">
        <v>750.42</v>
      </c>
      <c r="H66" s="30">
        <f t="shared" si="0"/>
        <v>750.42</v>
      </c>
    </row>
    <row r="67" spans="1:8">
      <c r="A67" s="2" t="s">
        <v>15</v>
      </c>
      <c r="B67" s="2" t="s">
        <v>35</v>
      </c>
      <c r="C67" s="1" t="s">
        <v>80</v>
      </c>
      <c r="D67" s="6" t="s">
        <v>93</v>
      </c>
      <c r="E67" s="6" t="str">
        <f t="shared" si="1"/>
        <v>OCTUBRE</v>
      </c>
      <c r="F67" s="30">
        <v>0</v>
      </c>
      <c r="G67" s="31">
        <v>693.68</v>
      </c>
      <c r="H67" s="30">
        <f t="shared" ref="H67:H130" si="2">F67+G67</f>
        <v>693.68</v>
      </c>
    </row>
    <row r="68" spans="1:8">
      <c r="A68" s="2" t="s">
        <v>15</v>
      </c>
      <c r="B68" s="2" t="s">
        <v>37</v>
      </c>
      <c r="C68" s="1" t="s">
        <v>80</v>
      </c>
      <c r="D68" s="6" t="s">
        <v>94</v>
      </c>
      <c r="E68" s="6" t="str">
        <f t="shared" ref="E68:E131" si="3">+E67</f>
        <v>OCTUBRE</v>
      </c>
      <c r="F68" s="30">
        <v>0</v>
      </c>
      <c r="G68" s="31">
        <v>394.17</v>
      </c>
      <c r="H68" s="30">
        <f t="shared" si="2"/>
        <v>394.17</v>
      </c>
    </row>
    <row r="69" spans="1:8">
      <c r="A69" s="2" t="s">
        <v>15</v>
      </c>
      <c r="B69" s="2" t="s">
        <v>39</v>
      </c>
      <c r="C69" s="1" t="s">
        <v>80</v>
      </c>
      <c r="D69" s="6" t="s">
        <v>95</v>
      </c>
      <c r="E69" s="6" t="str">
        <f t="shared" si="3"/>
        <v>OCTUBRE</v>
      </c>
      <c r="F69" s="30">
        <v>0</v>
      </c>
      <c r="G69" s="31">
        <v>677.78</v>
      </c>
      <c r="H69" s="30">
        <f t="shared" si="2"/>
        <v>677.78</v>
      </c>
    </row>
    <row r="70" spans="1:8">
      <c r="A70" s="2" t="s">
        <v>15</v>
      </c>
      <c r="B70" s="2" t="s">
        <v>41</v>
      </c>
      <c r="C70" s="1" t="s">
        <v>80</v>
      </c>
      <c r="D70" s="6" t="s">
        <v>96</v>
      </c>
      <c r="E70" s="6" t="str">
        <f t="shared" si="3"/>
        <v>OCTUBRE</v>
      </c>
      <c r="F70" s="30">
        <v>0</v>
      </c>
      <c r="G70" s="31">
        <v>589.04999999999995</v>
      </c>
      <c r="H70" s="30">
        <f t="shared" si="2"/>
        <v>589.04999999999995</v>
      </c>
    </row>
    <row r="71" spans="1:8">
      <c r="A71" s="2" t="s">
        <v>15</v>
      </c>
      <c r="B71" s="2" t="s">
        <v>43</v>
      </c>
      <c r="C71" s="1" t="s">
        <v>80</v>
      </c>
      <c r="D71" s="6" t="s">
        <v>97</v>
      </c>
      <c r="E71" s="6" t="str">
        <f t="shared" si="3"/>
        <v>OCTUBRE</v>
      </c>
      <c r="F71" s="30">
        <v>0</v>
      </c>
      <c r="G71" s="31">
        <v>518.71</v>
      </c>
      <c r="H71" s="30">
        <f t="shared" si="2"/>
        <v>518.71</v>
      </c>
    </row>
    <row r="72" spans="1:8">
      <c r="A72" s="2" t="s">
        <v>15</v>
      </c>
      <c r="B72" s="2">
        <v>19</v>
      </c>
      <c r="C72" s="1" t="s">
        <v>80</v>
      </c>
      <c r="D72" s="6" t="s">
        <v>98</v>
      </c>
      <c r="E72" s="6" t="str">
        <f t="shared" si="3"/>
        <v>OCTUBRE</v>
      </c>
      <c r="F72" s="30">
        <v>0</v>
      </c>
      <c r="G72" s="31">
        <v>746.75</v>
      </c>
      <c r="H72" s="30">
        <f t="shared" si="2"/>
        <v>746.75</v>
      </c>
    </row>
    <row r="73" spans="1:8">
      <c r="A73" s="2" t="s">
        <v>15</v>
      </c>
      <c r="B73" s="2" t="s">
        <v>78</v>
      </c>
      <c r="C73" s="1" t="s">
        <v>80</v>
      </c>
      <c r="D73" s="6" t="s">
        <v>99</v>
      </c>
      <c r="E73" s="6" t="str">
        <f t="shared" si="3"/>
        <v>OCTUBRE</v>
      </c>
      <c r="F73" s="30">
        <v>0</v>
      </c>
      <c r="G73" s="31">
        <v>461.53</v>
      </c>
      <c r="H73" s="30">
        <f t="shared" si="2"/>
        <v>461.53</v>
      </c>
    </row>
    <row r="74" spans="1:8">
      <c r="A74" s="2" t="s">
        <v>15</v>
      </c>
      <c r="B74" s="2">
        <v>21</v>
      </c>
      <c r="C74" s="1" t="s">
        <v>80</v>
      </c>
      <c r="D74" s="6" t="s">
        <v>293</v>
      </c>
      <c r="E74" s="6" t="str">
        <f t="shared" si="3"/>
        <v>OCTUBRE</v>
      </c>
      <c r="F74" s="30">
        <v>0</v>
      </c>
      <c r="G74" s="31">
        <v>522.22</v>
      </c>
      <c r="H74" s="30">
        <f t="shared" si="2"/>
        <v>522.22</v>
      </c>
    </row>
    <row r="75" spans="1:8">
      <c r="A75" s="2" t="s">
        <v>15</v>
      </c>
      <c r="B75" s="2">
        <v>22</v>
      </c>
      <c r="C75" s="1" t="s">
        <v>80</v>
      </c>
      <c r="D75" s="6" t="s">
        <v>102</v>
      </c>
      <c r="E75" s="6" t="str">
        <f t="shared" si="3"/>
        <v>OCTUBRE</v>
      </c>
      <c r="F75" s="30">
        <v>0</v>
      </c>
      <c r="G75" s="31">
        <v>454.07</v>
      </c>
      <c r="H75" s="30">
        <f t="shared" si="2"/>
        <v>454.07</v>
      </c>
    </row>
    <row r="76" spans="1:8">
      <c r="A76" s="2" t="s">
        <v>17</v>
      </c>
      <c r="B76" s="2" t="s">
        <v>8</v>
      </c>
      <c r="C76" s="1" t="s">
        <v>103</v>
      </c>
      <c r="D76" s="6" t="s">
        <v>103</v>
      </c>
      <c r="E76" s="6" t="str">
        <f t="shared" si="3"/>
        <v>OCTUBRE</v>
      </c>
      <c r="F76" s="30">
        <v>0</v>
      </c>
      <c r="G76" s="31">
        <v>500</v>
      </c>
      <c r="H76" s="30">
        <f t="shared" si="2"/>
        <v>500</v>
      </c>
    </row>
    <row r="77" spans="1:8">
      <c r="A77" s="2" t="s">
        <v>17</v>
      </c>
      <c r="B77" s="2" t="s">
        <v>10</v>
      </c>
      <c r="C77" s="1" t="s">
        <v>103</v>
      </c>
      <c r="D77" s="6" t="s">
        <v>104</v>
      </c>
      <c r="E77" s="6" t="str">
        <f t="shared" si="3"/>
        <v>OCTUBRE</v>
      </c>
      <c r="F77" s="30">
        <v>0</v>
      </c>
      <c r="G77" s="31">
        <v>993.19</v>
      </c>
      <c r="H77" s="30">
        <f t="shared" si="2"/>
        <v>993.19</v>
      </c>
    </row>
    <row r="78" spans="1:8">
      <c r="A78" s="2" t="s">
        <v>17</v>
      </c>
      <c r="B78" s="2" t="s">
        <v>12</v>
      </c>
      <c r="C78" s="1" t="s">
        <v>103</v>
      </c>
      <c r="D78" s="6" t="s">
        <v>105</v>
      </c>
      <c r="E78" s="6" t="str">
        <f t="shared" si="3"/>
        <v>OCTUBRE</v>
      </c>
      <c r="F78" s="30">
        <v>0</v>
      </c>
      <c r="G78" s="31">
        <v>0</v>
      </c>
      <c r="H78" s="30">
        <f t="shared" si="2"/>
        <v>0</v>
      </c>
    </row>
    <row r="79" spans="1:8">
      <c r="A79" s="2" t="s">
        <v>17</v>
      </c>
      <c r="B79" s="2" t="s">
        <v>15</v>
      </c>
      <c r="C79" s="1" t="s">
        <v>103</v>
      </c>
      <c r="D79" s="6" t="s">
        <v>106</v>
      </c>
      <c r="E79" s="6" t="str">
        <f t="shared" si="3"/>
        <v>OCTUBRE</v>
      </c>
      <c r="F79" s="30">
        <v>0</v>
      </c>
      <c r="G79" s="31">
        <v>814.66</v>
      </c>
      <c r="H79" s="30">
        <f t="shared" si="2"/>
        <v>814.66</v>
      </c>
    </row>
    <row r="80" spans="1:8">
      <c r="A80" s="2" t="s">
        <v>17</v>
      </c>
      <c r="B80" s="2" t="s">
        <v>17</v>
      </c>
      <c r="C80" s="1" t="s">
        <v>103</v>
      </c>
      <c r="D80" s="6" t="s">
        <v>107</v>
      </c>
      <c r="E80" s="6" t="str">
        <f t="shared" si="3"/>
        <v>OCTUBRE</v>
      </c>
      <c r="F80" s="30">
        <v>175</v>
      </c>
      <c r="G80" s="31">
        <v>200</v>
      </c>
      <c r="H80" s="30">
        <f t="shared" si="2"/>
        <v>375</v>
      </c>
    </row>
    <row r="81" spans="1:8">
      <c r="A81" s="2" t="s">
        <v>17</v>
      </c>
      <c r="B81" s="2" t="s">
        <v>19</v>
      </c>
      <c r="C81" s="1" t="s">
        <v>103</v>
      </c>
      <c r="D81" s="6" t="s">
        <v>108</v>
      </c>
      <c r="E81" s="6" t="str">
        <f t="shared" si="3"/>
        <v>OCTUBRE</v>
      </c>
      <c r="F81" s="30">
        <v>0</v>
      </c>
      <c r="G81" s="31">
        <v>222.18</v>
      </c>
      <c r="H81" s="30">
        <f t="shared" si="2"/>
        <v>222.18</v>
      </c>
    </row>
    <row r="82" spans="1:8" s="39" customFormat="1">
      <c r="A82" s="38" t="s">
        <v>17</v>
      </c>
      <c r="B82" s="38" t="s">
        <v>21</v>
      </c>
      <c r="C82" s="39" t="s">
        <v>103</v>
      </c>
      <c r="D82" s="40" t="s">
        <v>109</v>
      </c>
      <c r="E82" s="40" t="str">
        <f t="shared" si="3"/>
        <v>OCTUBRE</v>
      </c>
      <c r="F82" s="32">
        <v>1022.21</v>
      </c>
      <c r="G82" s="41">
        <v>383.33</v>
      </c>
      <c r="H82" s="32">
        <f t="shared" si="2"/>
        <v>1405.54</v>
      </c>
    </row>
    <row r="83" spans="1:8">
      <c r="A83" s="2" t="s">
        <v>17</v>
      </c>
      <c r="B83" s="2" t="s">
        <v>23</v>
      </c>
      <c r="C83" s="1" t="s">
        <v>103</v>
      </c>
      <c r="D83" s="6" t="s">
        <v>300</v>
      </c>
      <c r="E83" s="6" t="str">
        <f t="shared" si="3"/>
        <v>OCTUBRE</v>
      </c>
      <c r="F83" s="30">
        <v>0</v>
      </c>
      <c r="G83" s="31">
        <v>25</v>
      </c>
      <c r="H83" s="30">
        <f t="shared" si="2"/>
        <v>25</v>
      </c>
    </row>
    <row r="84" spans="1:8">
      <c r="A84" s="2" t="s">
        <v>17</v>
      </c>
      <c r="B84" s="2" t="s">
        <v>25</v>
      </c>
      <c r="C84" s="1" t="s">
        <v>103</v>
      </c>
      <c r="D84" s="6" t="s">
        <v>110</v>
      </c>
      <c r="E84" s="6" t="str">
        <f t="shared" si="3"/>
        <v>OCTUBRE</v>
      </c>
      <c r="F84" s="30">
        <v>0</v>
      </c>
      <c r="G84" s="31">
        <v>5</v>
      </c>
      <c r="H84" s="30">
        <f t="shared" si="2"/>
        <v>5</v>
      </c>
    </row>
    <row r="85" spans="1:8">
      <c r="A85" s="2" t="s">
        <v>17</v>
      </c>
      <c r="B85" s="2" t="s">
        <v>27</v>
      </c>
      <c r="C85" s="1" t="s">
        <v>103</v>
      </c>
      <c r="D85" s="6" t="s">
        <v>111</v>
      </c>
      <c r="E85" s="6" t="str">
        <f t="shared" si="3"/>
        <v>OCTUBRE</v>
      </c>
      <c r="F85" s="30">
        <v>0</v>
      </c>
      <c r="G85" s="31">
        <v>610.36</v>
      </c>
      <c r="H85" s="30">
        <f t="shared" si="2"/>
        <v>610.36</v>
      </c>
    </row>
    <row r="86" spans="1:8">
      <c r="A86" s="2" t="s">
        <v>17</v>
      </c>
      <c r="B86" s="2" t="s">
        <v>29</v>
      </c>
      <c r="C86" s="1" t="s">
        <v>103</v>
      </c>
      <c r="D86" s="6" t="s">
        <v>112</v>
      </c>
      <c r="E86" s="6" t="str">
        <f t="shared" si="3"/>
        <v>OCTUBRE</v>
      </c>
      <c r="F86" s="30">
        <v>0</v>
      </c>
      <c r="G86" s="31">
        <v>569.4</v>
      </c>
      <c r="H86" s="30">
        <f t="shared" si="2"/>
        <v>569.4</v>
      </c>
    </row>
    <row r="87" spans="1:8">
      <c r="A87" s="2" t="s">
        <v>17</v>
      </c>
      <c r="B87" s="2">
        <v>12</v>
      </c>
      <c r="C87" s="1" t="s">
        <v>103</v>
      </c>
      <c r="D87" s="6" t="s">
        <v>301</v>
      </c>
      <c r="E87" s="6" t="str">
        <f t="shared" si="3"/>
        <v>OCTUBRE</v>
      </c>
      <c r="F87" s="30">
        <v>0</v>
      </c>
      <c r="G87" s="31">
        <v>175.83</v>
      </c>
      <c r="H87" s="30">
        <f t="shared" si="2"/>
        <v>175.83</v>
      </c>
    </row>
    <row r="88" spans="1:8">
      <c r="A88" s="2" t="s">
        <v>17</v>
      </c>
      <c r="B88" s="2" t="s">
        <v>33</v>
      </c>
      <c r="C88" s="1" t="s">
        <v>103</v>
      </c>
      <c r="D88" s="6" t="s">
        <v>113</v>
      </c>
      <c r="E88" s="6" t="str">
        <f t="shared" si="3"/>
        <v>OCTUBRE</v>
      </c>
      <c r="F88" s="30">
        <v>0</v>
      </c>
      <c r="G88" s="31">
        <v>278.63</v>
      </c>
      <c r="H88" s="30">
        <f t="shared" si="2"/>
        <v>278.63</v>
      </c>
    </row>
    <row r="89" spans="1:8">
      <c r="A89" s="2" t="s">
        <v>17</v>
      </c>
      <c r="B89" s="2" t="s">
        <v>35</v>
      </c>
      <c r="C89" s="1" t="s">
        <v>103</v>
      </c>
      <c r="D89" s="6" t="s">
        <v>114</v>
      </c>
      <c r="E89" s="6" t="str">
        <f t="shared" si="3"/>
        <v>OCTUBRE</v>
      </c>
      <c r="F89" s="30">
        <v>0</v>
      </c>
      <c r="G89" s="31">
        <v>444.9</v>
      </c>
      <c r="H89" s="30">
        <f t="shared" si="2"/>
        <v>444.9</v>
      </c>
    </row>
    <row r="90" spans="1:8">
      <c r="A90" s="2" t="s">
        <v>17</v>
      </c>
      <c r="B90" s="2" t="s">
        <v>37</v>
      </c>
      <c r="C90" s="1" t="s">
        <v>103</v>
      </c>
      <c r="D90" s="6" t="s">
        <v>115</v>
      </c>
      <c r="E90" s="6" t="str">
        <f t="shared" si="3"/>
        <v>OCTUBRE</v>
      </c>
      <c r="F90" s="30">
        <v>0</v>
      </c>
      <c r="G90" s="31">
        <v>500</v>
      </c>
      <c r="H90" s="30">
        <f t="shared" si="2"/>
        <v>500</v>
      </c>
    </row>
    <row r="91" spans="1:8">
      <c r="A91" s="2" t="s">
        <v>17</v>
      </c>
      <c r="B91" s="2" t="s">
        <v>39</v>
      </c>
      <c r="C91" s="1" t="s">
        <v>103</v>
      </c>
      <c r="D91" s="6" t="s">
        <v>116</v>
      </c>
      <c r="E91" s="6" t="str">
        <f t="shared" si="3"/>
        <v>OCTUBRE</v>
      </c>
      <c r="F91" s="30">
        <v>0</v>
      </c>
      <c r="G91" s="31">
        <v>272.51</v>
      </c>
      <c r="H91" s="30">
        <f t="shared" si="2"/>
        <v>272.51</v>
      </c>
    </row>
    <row r="92" spans="1:8">
      <c r="A92" s="2" t="s">
        <v>17</v>
      </c>
      <c r="B92" s="2" t="s">
        <v>41</v>
      </c>
      <c r="C92" s="1" t="s">
        <v>103</v>
      </c>
      <c r="D92" s="6" t="s">
        <v>117</v>
      </c>
      <c r="E92" s="6" t="str">
        <f t="shared" si="3"/>
        <v>OCTUBRE</v>
      </c>
      <c r="F92" s="30">
        <v>0</v>
      </c>
      <c r="G92" s="31">
        <v>335.74</v>
      </c>
      <c r="H92" s="30">
        <f t="shared" si="2"/>
        <v>335.74</v>
      </c>
    </row>
    <row r="93" spans="1:8">
      <c r="A93" s="2" t="s">
        <v>17</v>
      </c>
      <c r="B93" s="2" t="s">
        <v>43</v>
      </c>
      <c r="C93" s="1" t="s">
        <v>103</v>
      </c>
      <c r="D93" s="6" t="s">
        <v>118</v>
      </c>
      <c r="E93" s="6" t="str">
        <f t="shared" si="3"/>
        <v>OCTUBRE</v>
      </c>
      <c r="F93" s="30">
        <v>0</v>
      </c>
      <c r="G93" s="31">
        <v>498.71</v>
      </c>
      <c r="H93" s="30">
        <f t="shared" si="2"/>
        <v>498.71</v>
      </c>
    </row>
    <row r="94" spans="1:8">
      <c r="A94" s="2" t="s">
        <v>17</v>
      </c>
      <c r="B94" s="2" t="s">
        <v>77</v>
      </c>
      <c r="C94" s="1" t="s">
        <v>103</v>
      </c>
      <c r="D94" s="6" t="s">
        <v>119</v>
      </c>
      <c r="E94" s="6" t="str">
        <f t="shared" si="3"/>
        <v>OCTUBRE</v>
      </c>
      <c r="F94" s="30">
        <v>0</v>
      </c>
      <c r="G94" s="31">
        <v>313.38</v>
      </c>
      <c r="H94" s="30">
        <f t="shared" si="2"/>
        <v>313.38</v>
      </c>
    </row>
    <row r="95" spans="1:8">
      <c r="A95" s="2" t="s">
        <v>17</v>
      </c>
      <c r="B95" s="2">
        <v>20</v>
      </c>
      <c r="C95" s="1" t="s">
        <v>103</v>
      </c>
      <c r="D95" s="6" t="s">
        <v>120</v>
      </c>
      <c r="E95" s="6" t="str">
        <f t="shared" si="3"/>
        <v>OCTUBRE</v>
      </c>
      <c r="F95" s="30">
        <v>0</v>
      </c>
      <c r="G95" s="31">
        <v>560.84</v>
      </c>
      <c r="H95" s="30">
        <f t="shared" si="2"/>
        <v>560.84</v>
      </c>
    </row>
    <row r="96" spans="1:8">
      <c r="A96" s="2" t="s">
        <v>17</v>
      </c>
      <c r="B96" s="2">
        <v>21</v>
      </c>
      <c r="C96" s="1" t="s">
        <v>103</v>
      </c>
      <c r="D96" s="6" t="s">
        <v>121</v>
      </c>
      <c r="E96" s="6" t="str">
        <f t="shared" si="3"/>
        <v>OCTUBRE</v>
      </c>
      <c r="F96" s="30">
        <v>0</v>
      </c>
      <c r="G96" s="31">
        <v>0</v>
      </c>
      <c r="H96" s="30">
        <f t="shared" si="2"/>
        <v>0</v>
      </c>
    </row>
    <row r="97" spans="1:8">
      <c r="A97" s="2" t="s">
        <v>17</v>
      </c>
      <c r="B97" s="2" t="s">
        <v>101</v>
      </c>
      <c r="C97" s="1" t="s">
        <v>103</v>
      </c>
      <c r="D97" s="6" t="s">
        <v>122</v>
      </c>
      <c r="E97" s="6" t="str">
        <f t="shared" si="3"/>
        <v>OCTUBRE</v>
      </c>
      <c r="F97" s="30">
        <v>0</v>
      </c>
      <c r="G97" s="31">
        <v>1</v>
      </c>
      <c r="H97" s="30">
        <f t="shared" si="2"/>
        <v>1</v>
      </c>
    </row>
    <row r="98" spans="1:8">
      <c r="A98" s="2" t="s">
        <v>17</v>
      </c>
      <c r="B98" s="2" t="s">
        <v>123</v>
      </c>
      <c r="C98" s="1" t="s">
        <v>103</v>
      </c>
      <c r="D98" s="6" t="s">
        <v>124</v>
      </c>
      <c r="E98" s="6" t="str">
        <f t="shared" si="3"/>
        <v>OCTUBRE</v>
      </c>
      <c r="F98" s="30">
        <v>0</v>
      </c>
      <c r="G98" s="31">
        <v>175</v>
      </c>
      <c r="H98" s="30">
        <f t="shared" si="2"/>
        <v>175</v>
      </c>
    </row>
    <row r="99" spans="1:8">
      <c r="A99" s="2" t="s">
        <v>19</v>
      </c>
      <c r="B99" s="2" t="s">
        <v>8</v>
      </c>
      <c r="C99" s="1" t="s">
        <v>125</v>
      </c>
      <c r="D99" s="6" t="s">
        <v>125</v>
      </c>
      <c r="E99" s="6" t="str">
        <f t="shared" si="3"/>
        <v>OCTUBRE</v>
      </c>
      <c r="F99" s="30">
        <v>0</v>
      </c>
      <c r="G99" s="31">
        <v>1504.27</v>
      </c>
      <c r="H99" s="30">
        <f t="shared" si="2"/>
        <v>1504.27</v>
      </c>
    </row>
    <row r="100" spans="1:8">
      <c r="A100" s="2" t="s">
        <v>19</v>
      </c>
      <c r="B100" s="2" t="s">
        <v>10</v>
      </c>
      <c r="C100" s="1" t="s">
        <v>125</v>
      </c>
      <c r="D100" s="6" t="s">
        <v>126</v>
      </c>
      <c r="E100" s="6" t="str">
        <f t="shared" si="3"/>
        <v>OCTUBRE</v>
      </c>
      <c r="F100" s="30">
        <v>0</v>
      </c>
      <c r="G100" s="31">
        <v>1600</v>
      </c>
      <c r="H100" s="30">
        <f t="shared" si="2"/>
        <v>1600</v>
      </c>
    </row>
    <row r="101" spans="1:8">
      <c r="A101" s="2" t="s">
        <v>19</v>
      </c>
      <c r="B101" s="2" t="s">
        <v>12</v>
      </c>
      <c r="C101" s="1" t="s">
        <v>125</v>
      </c>
      <c r="D101" s="6" t="s">
        <v>127</v>
      </c>
      <c r="E101" s="6" t="str">
        <f t="shared" si="3"/>
        <v>OCTUBRE</v>
      </c>
      <c r="F101" s="30">
        <v>0</v>
      </c>
      <c r="G101" s="31">
        <v>1683.04</v>
      </c>
      <c r="H101" s="30">
        <f t="shared" si="2"/>
        <v>1683.04</v>
      </c>
    </row>
    <row r="102" spans="1:8">
      <c r="A102" s="2" t="s">
        <v>19</v>
      </c>
      <c r="B102" s="2" t="s">
        <v>15</v>
      </c>
      <c r="C102" s="1" t="s">
        <v>125</v>
      </c>
      <c r="D102" s="6" t="s">
        <v>128</v>
      </c>
      <c r="E102" s="6" t="str">
        <f t="shared" si="3"/>
        <v>OCTUBRE</v>
      </c>
      <c r="F102" s="30">
        <v>0</v>
      </c>
      <c r="G102" s="31">
        <v>1048.1500000000001</v>
      </c>
      <c r="H102" s="30">
        <f t="shared" si="2"/>
        <v>1048.1500000000001</v>
      </c>
    </row>
    <row r="103" spans="1:8">
      <c r="A103" s="2" t="s">
        <v>19</v>
      </c>
      <c r="B103" s="2" t="s">
        <v>17</v>
      </c>
      <c r="C103" s="1" t="s">
        <v>125</v>
      </c>
      <c r="D103" s="6" t="s">
        <v>129</v>
      </c>
      <c r="E103" s="6" t="str">
        <f t="shared" si="3"/>
        <v>OCTUBRE</v>
      </c>
      <c r="F103" s="30">
        <v>0</v>
      </c>
      <c r="G103" s="31">
        <v>431.11</v>
      </c>
      <c r="H103" s="30">
        <f t="shared" si="2"/>
        <v>431.11</v>
      </c>
    </row>
    <row r="104" spans="1:8">
      <c r="A104" s="2" t="s">
        <v>19</v>
      </c>
      <c r="B104" s="2" t="s">
        <v>19</v>
      </c>
      <c r="C104" s="1" t="s">
        <v>125</v>
      </c>
      <c r="D104" s="6" t="s">
        <v>130</v>
      </c>
      <c r="E104" s="6" t="str">
        <f t="shared" si="3"/>
        <v>OCTUBRE</v>
      </c>
      <c r="F104" s="30">
        <v>0</v>
      </c>
      <c r="G104" s="31">
        <v>527.54999999999995</v>
      </c>
      <c r="H104" s="30">
        <f t="shared" si="2"/>
        <v>527.54999999999995</v>
      </c>
    </row>
    <row r="105" spans="1:8">
      <c r="A105" s="2" t="s">
        <v>19</v>
      </c>
      <c r="B105" s="2" t="s">
        <v>21</v>
      </c>
      <c r="C105" s="1" t="s">
        <v>125</v>
      </c>
      <c r="D105" s="6" t="s">
        <v>131</v>
      </c>
      <c r="E105" s="6" t="str">
        <f t="shared" si="3"/>
        <v>OCTUBRE</v>
      </c>
      <c r="F105" s="30">
        <v>0</v>
      </c>
      <c r="G105" s="31">
        <v>784.53</v>
      </c>
      <c r="H105" s="30">
        <f t="shared" si="2"/>
        <v>784.53</v>
      </c>
    </row>
    <row r="106" spans="1:8">
      <c r="A106" s="2" t="s">
        <v>19</v>
      </c>
      <c r="B106" s="2" t="s">
        <v>23</v>
      </c>
      <c r="C106" s="1" t="s">
        <v>125</v>
      </c>
      <c r="D106" s="6" t="s">
        <v>132</v>
      </c>
      <c r="E106" s="6" t="str">
        <f t="shared" si="3"/>
        <v>OCTUBRE</v>
      </c>
      <c r="F106" s="30">
        <v>0</v>
      </c>
      <c r="G106" s="31">
        <v>667.32</v>
      </c>
      <c r="H106" s="30">
        <f t="shared" si="2"/>
        <v>667.32</v>
      </c>
    </row>
    <row r="107" spans="1:8">
      <c r="A107" s="2" t="s">
        <v>19</v>
      </c>
      <c r="B107" s="2" t="s">
        <v>25</v>
      </c>
      <c r="C107" s="1" t="s">
        <v>125</v>
      </c>
      <c r="D107" s="6" t="s">
        <v>133</v>
      </c>
      <c r="E107" s="6" t="str">
        <f t="shared" si="3"/>
        <v>OCTUBRE</v>
      </c>
      <c r="F107" s="30">
        <v>0</v>
      </c>
      <c r="G107" s="31">
        <v>875.71</v>
      </c>
      <c r="H107" s="30">
        <f t="shared" si="2"/>
        <v>875.71</v>
      </c>
    </row>
    <row r="108" spans="1:8">
      <c r="A108" s="2" t="s">
        <v>19</v>
      </c>
      <c r="B108" s="2" t="s">
        <v>27</v>
      </c>
      <c r="C108" s="1" t="s">
        <v>125</v>
      </c>
      <c r="D108" s="6" t="s">
        <v>134</v>
      </c>
      <c r="E108" s="6" t="str">
        <f t="shared" si="3"/>
        <v>OCTUBRE</v>
      </c>
      <c r="F108" s="30">
        <v>0</v>
      </c>
      <c r="G108" s="31">
        <v>454.37</v>
      </c>
      <c r="H108" s="30">
        <f t="shared" si="2"/>
        <v>454.37</v>
      </c>
    </row>
    <row r="109" spans="1:8">
      <c r="A109" s="2" t="s">
        <v>19</v>
      </c>
      <c r="B109" s="2" t="s">
        <v>29</v>
      </c>
      <c r="C109" s="1" t="s">
        <v>125</v>
      </c>
      <c r="D109" s="6" t="s">
        <v>135</v>
      </c>
      <c r="E109" s="6" t="str">
        <f t="shared" si="3"/>
        <v>OCTUBRE</v>
      </c>
      <c r="F109" s="30">
        <v>0</v>
      </c>
      <c r="G109" s="31">
        <v>653.54999999999995</v>
      </c>
      <c r="H109" s="30">
        <f t="shared" si="2"/>
        <v>653.54999999999995</v>
      </c>
    </row>
    <row r="110" spans="1:8">
      <c r="A110" s="2" t="s">
        <v>19</v>
      </c>
      <c r="B110" s="2" t="s">
        <v>31</v>
      </c>
      <c r="C110" s="1" t="s">
        <v>125</v>
      </c>
      <c r="D110" s="6" t="s">
        <v>136</v>
      </c>
      <c r="E110" s="6" t="str">
        <f t="shared" si="3"/>
        <v>OCTUBRE</v>
      </c>
      <c r="F110" s="30">
        <v>0</v>
      </c>
      <c r="G110" s="31">
        <v>200</v>
      </c>
      <c r="H110" s="30">
        <f t="shared" si="2"/>
        <v>200</v>
      </c>
    </row>
    <row r="111" spans="1:8">
      <c r="A111" s="2" t="s">
        <v>19</v>
      </c>
      <c r="B111" s="2" t="s">
        <v>33</v>
      </c>
      <c r="C111" s="1" t="s">
        <v>125</v>
      </c>
      <c r="D111" s="6" t="s">
        <v>137</v>
      </c>
      <c r="E111" s="6" t="str">
        <f t="shared" si="3"/>
        <v>OCTUBRE</v>
      </c>
      <c r="F111" s="30">
        <v>0</v>
      </c>
      <c r="G111" s="31">
        <v>511.69</v>
      </c>
      <c r="H111" s="30">
        <f t="shared" si="2"/>
        <v>511.69</v>
      </c>
    </row>
    <row r="112" spans="1:8">
      <c r="A112" s="2" t="s">
        <v>19</v>
      </c>
      <c r="B112" s="2" t="s">
        <v>35</v>
      </c>
      <c r="C112" s="1" t="s">
        <v>125</v>
      </c>
      <c r="D112" s="6" t="s">
        <v>138</v>
      </c>
      <c r="E112" s="6" t="str">
        <f t="shared" si="3"/>
        <v>OCTUBRE</v>
      </c>
      <c r="F112" s="30">
        <v>0</v>
      </c>
      <c r="G112" s="31">
        <v>625.20000000000005</v>
      </c>
      <c r="H112" s="30">
        <f t="shared" si="2"/>
        <v>625.20000000000005</v>
      </c>
    </row>
    <row r="113" spans="1:8">
      <c r="A113" s="2" t="s">
        <v>19</v>
      </c>
      <c r="B113" s="2" t="s">
        <v>37</v>
      </c>
      <c r="C113" s="1" t="s">
        <v>125</v>
      </c>
      <c r="D113" s="6" t="s">
        <v>139</v>
      </c>
      <c r="E113" s="6" t="str">
        <f t="shared" si="3"/>
        <v>OCTUBRE</v>
      </c>
      <c r="F113" s="30">
        <v>0</v>
      </c>
      <c r="G113" s="31">
        <v>364.61</v>
      </c>
      <c r="H113" s="30">
        <f t="shared" si="2"/>
        <v>364.61</v>
      </c>
    </row>
    <row r="114" spans="1:8">
      <c r="A114" s="2" t="s">
        <v>19</v>
      </c>
      <c r="B114" s="2" t="s">
        <v>39</v>
      </c>
      <c r="C114" s="1" t="s">
        <v>125</v>
      </c>
      <c r="D114" s="6" t="s">
        <v>140</v>
      </c>
      <c r="E114" s="6" t="str">
        <f t="shared" si="3"/>
        <v>OCTUBRE</v>
      </c>
      <c r="F114" s="30">
        <v>0</v>
      </c>
      <c r="G114" s="31">
        <v>343.8</v>
      </c>
      <c r="H114" s="30">
        <f t="shared" si="2"/>
        <v>343.8</v>
      </c>
    </row>
    <row r="115" spans="1:8">
      <c r="A115" s="2" t="s">
        <v>21</v>
      </c>
      <c r="B115" s="2" t="s">
        <v>8</v>
      </c>
      <c r="C115" s="1" t="s">
        <v>141</v>
      </c>
      <c r="D115" s="6" t="s">
        <v>141</v>
      </c>
      <c r="E115" s="6" t="str">
        <f t="shared" si="3"/>
        <v>OCTUBRE</v>
      </c>
      <c r="F115" s="30">
        <v>0</v>
      </c>
      <c r="G115" s="31">
        <v>1368.97</v>
      </c>
      <c r="H115" s="30">
        <f t="shared" si="2"/>
        <v>1368.97</v>
      </c>
    </row>
    <row r="116" spans="1:8">
      <c r="A116" s="2" t="s">
        <v>21</v>
      </c>
      <c r="B116" s="2" t="s">
        <v>10</v>
      </c>
      <c r="C116" s="1" t="s">
        <v>141</v>
      </c>
      <c r="D116" s="6" t="s">
        <v>142</v>
      </c>
      <c r="E116" s="6" t="str">
        <f t="shared" si="3"/>
        <v>OCTUBRE</v>
      </c>
      <c r="F116" s="30">
        <v>0</v>
      </c>
      <c r="G116" s="31">
        <v>1108.25</v>
      </c>
      <c r="H116" s="30">
        <f t="shared" si="2"/>
        <v>1108.25</v>
      </c>
    </row>
    <row r="117" spans="1:8">
      <c r="A117" s="2" t="s">
        <v>21</v>
      </c>
      <c r="B117" s="2" t="s">
        <v>12</v>
      </c>
      <c r="C117" s="1" t="s">
        <v>141</v>
      </c>
      <c r="D117" s="6" t="s">
        <v>143</v>
      </c>
      <c r="E117" s="6" t="str">
        <f t="shared" si="3"/>
        <v>OCTUBRE</v>
      </c>
      <c r="F117" s="30">
        <v>0</v>
      </c>
      <c r="G117" s="31">
        <v>550.16999999999996</v>
      </c>
      <c r="H117" s="30">
        <f t="shared" si="2"/>
        <v>550.16999999999996</v>
      </c>
    </row>
    <row r="118" spans="1:8">
      <c r="A118" s="2" t="s">
        <v>21</v>
      </c>
      <c r="B118" s="2" t="s">
        <v>15</v>
      </c>
      <c r="C118" s="1" t="s">
        <v>141</v>
      </c>
      <c r="D118" s="6" t="s">
        <v>144</v>
      </c>
      <c r="E118" s="6" t="str">
        <f t="shared" si="3"/>
        <v>OCTUBRE</v>
      </c>
      <c r="F118" s="30">
        <v>0</v>
      </c>
      <c r="G118" s="31">
        <v>0</v>
      </c>
      <c r="H118" s="30">
        <f t="shared" si="2"/>
        <v>0</v>
      </c>
    </row>
    <row r="119" spans="1:8">
      <c r="A119" s="2" t="s">
        <v>21</v>
      </c>
      <c r="B119" s="2" t="s">
        <v>17</v>
      </c>
      <c r="C119" s="1" t="s">
        <v>141</v>
      </c>
      <c r="D119" s="6" t="s">
        <v>145</v>
      </c>
      <c r="E119" s="6" t="str">
        <f t="shared" si="3"/>
        <v>OCTUBRE</v>
      </c>
      <c r="F119" s="30">
        <v>0</v>
      </c>
      <c r="G119" s="31">
        <v>431.52</v>
      </c>
      <c r="H119" s="30">
        <f t="shared" si="2"/>
        <v>431.52</v>
      </c>
    </row>
    <row r="120" spans="1:8">
      <c r="A120" s="2" t="s">
        <v>21</v>
      </c>
      <c r="B120" s="2" t="s">
        <v>19</v>
      </c>
      <c r="C120" s="1" t="s">
        <v>141</v>
      </c>
      <c r="D120" s="6" t="s">
        <v>146</v>
      </c>
      <c r="E120" s="6" t="str">
        <f t="shared" si="3"/>
        <v>OCTUBRE</v>
      </c>
      <c r="F120" s="30">
        <v>0</v>
      </c>
      <c r="G120" s="31">
        <v>500</v>
      </c>
      <c r="H120" s="30">
        <f t="shared" si="2"/>
        <v>500</v>
      </c>
    </row>
    <row r="121" spans="1:8">
      <c r="A121" s="2" t="s">
        <v>21</v>
      </c>
      <c r="B121" s="2" t="s">
        <v>21</v>
      </c>
      <c r="C121" s="1" t="s">
        <v>141</v>
      </c>
      <c r="D121" s="6" t="s">
        <v>147</v>
      </c>
      <c r="E121" s="6" t="str">
        <f t="shared" si="3"/>
        <v>OCTUBRE</v>
      </c>
      <c r="F121" s="30">
        <v>0</v>
      </c>
      <c r="G121" s="31">
        <v>1478.05</v>
      </c>
      <c r="H121" s="30">
        <f t="shared" si="2"/>
        <v>1478.05</v>
      </c>
    </row>
    <row r="122" spans="1:8">
      <c r="A122" s="2" t="s">
        <v>21</v>
      </c>
      <c r="B122" s="2" t="s">
        <v>23</v>
      </c>
      <c r="C122" s="1" t="s">
        <v>141</v>
      </c>
      <c r="D122" s="6" t="s">
        <v>148</v>
      </c>
      <c r="E122" s="6" t="str">
        <f t="shared" si="3"/>
        <v>OCTUBRE</v>
      </c>
      <c r="F122" s="30">
        <v>0</v>
      </c>
      <c r="G122" s="31">
        <v>625.97</v>
      </c>
      <c r="H122" s="30">
        <f t="shared" si="2"/>
        <v>625.97</v>
      </c>
    </row>
    <row r="123" spans="1:8">
      <c r="A123" s="2" t="s">
        <v>21</v>
      </c>
      <c r="B123" s="2" t="s">
        <v>25</v>
      </c>
      <c r="C123" s="1" t="s">
        <v>141</v>
      </c>
      <c r="D123" s="6" t="s">
        <v>149</v>
      </c>
      <c r="E123" s="6" t="str">
        <f t="shared" si="3"/>
        <v>OCTUBRE</v>
      </c>
      <c r="F123" s="30">
        <v>0</v>
      </c>
      <c r="G123" s="31">
        <v>675.67</v>
      </c>
      <c r="H123" s="30">
        <f t="shared" si="2"/>
        <v>675.67</v>
      </c>
    </row>
    <row r="124" spans="1:8">
      <c r="A124" s="2" t="s">
        <v>21</v>
      </c>
      <c r="B124" s="2">
        <v>10</v>
      </c>
      <c r="C124" s="1" t="s">
        <v>141</v>
      </c>
      <c r="D124" s="6" t="s">
        <v>294</v>
      </c>
      <c r="E124" s="6" t="str">
        <f t="shared" si="3"/>
        <v>OCTUBRE</v>
      </c>
      <c r="F124" s="30">
        <v>0</v>
      </c>
      <c r="G124" s="31">
        <v>300</v>
      </c>
      <c r="H124" s="30">
        <f t="shared" si="2"/>
        <v>300</v>
      </c>
    </row>
    <row r="125" spans="1:8">
      <c r="A125" s="2" t="s">
        <v>21</v>
      </c>
      <c r="B125" s="2" t="s">
        <v>29</v>
      </c>
      <c r="C125" s="1" t="s">
        <v>141</v>
      </c>
      <c r="D125" s="6" t="s">
        <v>150</v>
      </c>
      <c r="E125" s="6" t="str">
        <f t="shared" si="3"/>
        <v>OCTUBRE</v>
      </c>
      <c r="F125" s="30">
        <v>0</v>
      </c>
      <c r="G125" s="31">
        <v>412</v>
      </c>
      <c r="H125" s="30">
        <f t="shared" si="2"/>
        <v>412</v>
      </c>
    </row>
    <row r="126" spans="1:8">
      <c r="A126" s="2" t="s">
        <v>21</v>
      </c>
      <c r="B126" s="2">
        <v>12</v>
      </c>
      <c r="C126" s="1" t="s">
        <v>141</v>
      </c>
      <c r="D126" s="6" t="s">
        <v>295</v>
      </c>
      <c r="E126" s="6" t="str">
        <f t="shared" si="3"/>
        <v>OCTUBRE</v>
      </c>
      <c r="F126" s="30">
        <v>0</v>
      </c>
      <c r="G126" s="31">
        <v>673.23</v>
      </c>
      <c r="H126" s="30">
        <f t="shared" si="2"/>
        <v>673.23</v>
      </c>
    </row>
    <row r="127" spans="1:8">
      <c r="A127" s="2" t="s">
        <v>21</v>
      </c>
      <c r="B127" s="2" t="s">
        <v>33</v>
      </c>
      <c r="C127" s="1" t="s">
        <v>141</v>
      </c>
      <c r="D127" s="6" t="s">
        <v>151</v>
      </c>
      <c r="E127" s="6" t="str">
        <f t="shared" si="3"/>
        <v>OCTUBRE</v>
      </c>
      <c r="F127" s="30">
        <v>0</v>
      </c>
      <c r="G127" s="31">
        <v>413.77</v>
      </c>
      <c r="H127" s="30">
        <f t="shared" si="2"/>
        <v>413.77</v>
      </c>
    </row>
    <row r="128" spans="1:8">
      <c r="A128" s="2" t="s">
        <v>21</v>
      </c>
      <c r="B128" s="2" t="s">
        <v>35</v>
      </c>
      <c r="C128" s="1" t="s">
        <v>141</v>
      </c>
      <c r="D128" s="6" t="s">
        <v>152</v>
      </c>
      <c r="E128" s="6" t="str">
        <f t="shared" si="3"/>
        <v>OCTUBRE</v>
      </c>
      <c r="F128" s="30">
        <v>0</v>
      </c>
      <c r="G128" s="31">
        <v>399.72</v>
      </c>
      <c r="H128" s="30">
        <f t="shared" si="2"/>
        <v>399.72</v>
      </c>
    </row>
    <row r="129" spans="1:8">
      <c r="A129" s="2" t="s">
        <v>21</v>
      </c>
      <c r="B129" s="2" t="s">
        <v>37</v>
      </c>
      <c r="C129" s="1" t="s">
        <v>141</v>
      </c>
      <c r="D129" s="6" t="s">
        <v>153</v>
      </c>
      <c r="E129" s="6" t="str">
        <f t="shared" si="3"/>
        <v>OCTUBRE</v>
      </c>
      <c r="F129" s="30">
        <v>0</v>
      </c>
      <c r="G129" s="31">
        <v>57.142857142857146</v>
      </c>
      <c r="H129" s="30">
        <f t="shared" si="2"/>
        <v>57.142857142857146</v>
      </c>
    </row>
    <row r="130" spans="1:8">
      <c r="A130" s="2" t="s">
        <v>21</v>
      </c>
      <c r="B130" s="2" t="s">
        <v>39</v>
      </c>
      <c r="C130" s="1" t="s">
        <v>141</v>
      </c>
      <c r="D130" s="6" t="s">
        <v>291</v>
      </c>
      <c r="E130" s="6" t="str">
        <f t="shared" si="3"/>
        <v>OCTUBRE</v>
      </c>
      <c r="F130" s="30">
        <v>0</v>
      </c>
      <c r="G130" s="31">
        <v>372.35</v>
      </c>
      <c r="H130" s="30">
        <f t="shared" si="2"/>
        <v>372.35</v>
      </c>
    </row>
    <row r="131" spans="1:8">
      <c r="A131" s="2" t="s">
        <v>21</v>
      </c>
      <c r="B131" s="2" t="s">
        <v>41</v>
      </c>
      <c r="C131" s="1" t="s">
        <v>141</v>
      </c>
      <c r="D131" s="6" t="s">
        <v>154</v>
      </c>
      <c r="E131" s="6" t="str">
        <f t="shared" si="3"/>
        <v>OCTUBRE</v>
      </c>
      <c r="F131" s="30">
        <v>0</v>
      </c>
      <c r="G131" s="31">
        <v>225</v>
      </c>
      <c r="H131" s="30">
        <f t="shared" ref="H131:H194" si="4">F131+G131</f>
        <v>225</v>
      </c>
    </row>
    <row r="132" spans="1:8">
      <c r="A132" s="2" t="s">
        <v>21</v>
      </c>
      <c r="B132" s="2">
        <v>18</v>
      </c>
      <c r="C132" s="1" t="s">
        <v>141</v>
      </c>
      <c r="D132" s="6" t="s">
        <v>155</v>
      </c>
      <c r="E132" s="6" t="str">
        <f t="shared" ref="E132:E195" si="5">+E131</f>
        <v>OCTUBRE</v>
      </c>
      <c r="F132" s="30">
        <v>0</v>
      </c>
      <c r="G132" s="31">
        <v>338.06</v>
      </c>
      <c r="H132" s="30">
        <f t="shared" si="4"/>
        <v>338.06</v>
      </c>
    </row>
    <row r="133" spans="1:8">
      <c r="A133" s="2" t="s">
        <v>23</v>
      </c>
      <c r="B133" s="2" t="s">
        <v>8</v>
      </c>
      <c r="C133" s="1" t="s">
        <v>156</v>
      </c>
      <c r="D133" s="6" t="s">
        <v>157</v>
      </c>
      <c r="E133" s="6" t="str">
        <f t="shared" si="5"/>
        <v>OCTUBRE</v>
      </c>
      <c r="F133" s="30">
        <v>0</v>
      </c>
      <c r="G133" s="31">
        <v>1780.74</v>
      </c>
      <c r="H133" s="30">
        <f t="shared" si="4"/>
        <v>1780.74</v>
      </c>
    </row>
    <row r="134" spans="1:8">
      <c r="A134" s="2" t="s">
        <v>23</v>
      </c>
      <c r="B134" s="2" t="s">
        <v>10</v>
      </c>
      <c r="C134" s="1" t="s">
        <v>156</v>
      </c>
      <c r="D134" s="6" t="s">
        <v>158</v>
      </c>
      <c r="E134" s="6" t="str">
        <f t="shared" si="5"/>
        <v>OCTUBRE</v>
      </c>
      <c r="F134" s="30">
        <v>0</v>
      </c>
      <c r="G134" s="31">
        <v>1273.8800000000001</v>
      </c>
      <c r="H134" s="30">
        <f t="shared" si="4"/>
        <v>1273.8800000000001</v>
      </c>
    </row>
    <row r="135" spans="1:8">
      <c r="A135" s="2" t="s">
        <v>23</v>
      </c>
      <c r="B135" s="2" t="s">
        <v>12</v>
      </c>
      <c r="C135" s="1" t="s">
        <v>156</v>
      </c>
      <c r="D135" s="6" t="s">
        <v>159</v>
      </c>
      <c r="E135" s="6" t="str">
        <f t="shared" si="5"/>
        <v>OCTUBRE</v>
      </c>
      <c r="F135" s="30">
        <v>0</v>
      </c>
      <c r="G135" s="31">
        <v>628.04999999999995</v>
      </c>
      <c r="H135" s="30">
        <f t="shared" si="4"/>
        <v>628.04999999999995</v>
      </c>
    </row>
    <row r="136" spans="1:8">
      <c r="A136" s="2" t="s">
        <v>23</v>
      </c>
      <c r="B136" s="2" t="s">
        <v>15</v>
      </c>
      <c r="C136" s="1" t="s">
        <v>156</v>
      </c>
      <c r="D136" s="6" t="s">
        <v>160</v>
      </c>
      <c r="E136" s="6" t="str">
        <f t="shared" si="5"/>
        <v>OCTUBRE</v>
      </c>
      <c r="F136" s="30">
        <v>289.77999999999997</v>
      </c>
      <c r="G136" s="31">
        <v>700</v>
      </c>
      <c r="H136" s="30">
        <f t="shared" si="4"/>
        <v>989.78</v>
      </c>
    </row>
    <row r="137" spans="1:8">
      <c r="A137" s="2" t="s">
        <v>23</v>
      </c>
      <c r="B137" s="2" t="s">
        <v>17</v>
      </c>
      <c r="C137" s="1" t="s">
        <v>156</v>
      </c>
      <c r="D137" s="6" t="s">
        <v>161</v>
      </c>
      <c r="E137" s="6" t="str">
        <f t="shared" si="5"/>
        <v>OCTUBRE</v>
      </c>
      <c r="F137" s="30">
        <v>0</v>
      </c>
      <c r="G137" s="31">
        <v>836.84</v>
      </c>
      <c r="H137" s="30">
        <f t="shared" si="4"/>
        <v>836.84</v>
      </c>
    </row>
    <row r="138" spans="1:8">
      <c r="A138" s="2" t="s">
        <v>23</v>
      </c>
      <c r="B138" s="2" t="s">
        <v>19</v>
      </c>
      <c r="C138" s="1" t="s">
        <v>156</v>
      </c>
      <c r="D138" s="6" t="s">
        <v>162</v>
      </c>
      <c r="E138" s="6" t="str">
        <f t="shared" si="5"/>
        <v>OCTUBRE</v>
      </c>
      <c r="F138" s="30">
        <v>0</v>
      </c>
      <c r="G138" s="31">
        <v>373.4</v>
      </c>
      <c r="H138" s="30">
        <f t="shared" si="4"/>
        <v>373.4</v>
      </c>
    </row>
    <row r="139" spans="1:8">
      <c r="A139" s="2" t="s">
        <v>23</v>
      </c>
      <c r="B139" s="2" t="s">
        <v>21</v>
      </c>
      <c r="C139" s="1" t="s">
        <v>156</v>
      </c>
      <c r="D139" s="6" t="s">
        <v>163</v>
      </c>
      <c r="E139" s="6" t="str">
        <f t="shared" si="5"/>
        <v>OCTUBRE</v>
      </c>
      <c r="F139" s="30">
        <v>0</v>
      </c>
      <c r="G139" s="31">
        <v>237.41</v>
      </c>
      <c r="H139" s="30">
        <f t="shared" si="4"/>
        <v>237.41</v>
      </c>
    </row>
    <row r="140" spans="1:8">
      <c r="A140" s="2" t="s">
        <v>23</v>
      </c>
      <c r="B140" s="2" t="s">
        <v>23</v>
      </c>
      <c r="C140" s="1" t="s">
        <v>156</v>
      </c>
      <c r="D140" s="6" t="s">
        <v>164</v>
      </c>
      <c r="E140" s="6" t="str">
        <f t="shared" si="5"/>
        <v>OCTUBRE</v>
      </c>
      <c r="F140" s="30">
        <v>0</v>
      </c>
      <c r="G140" s="31">
        <v>474.5</v>
      </c>
      <c r="H140" s="30">
        <f t="shared" si="4"/>
        <v>474.5</v>
      </c>
    </row>
    <row r="141" spans="1:8">
      <c r="A141" s="2" t="s">
        <v>23</v>
      </c>
      <c r="B141" s="2" t="s">
        <v>25</v>
      </c>
      <c r="C141" s="1" t="s">
        <v>156</v>
      </c>
      <c r="D141" s="6" t="s">
        <v>165</v>
      </c>
      <c r="E141" s="6" t="str">
        <f t="shared" si="5"/>
        <v>OCTUBRE</v>
      </c>
      <c r="F141" s="30">
        <v>0</v>
      </c>
      <c r="G141" s="31">
        <v>150</v>
      </c>
      <c r="H141" s="30">
        <f t="shared" si="4"/>
        <v>150</v>
      </c>
    </row>
    <row r="142" spans="1:8">
      <c r="A142" s="2" t="str">
        <f>+A141</f>
        <v>08</v>
      </c>
      <c r="B142" s="2">
        <v>10</v>
      </c>
      <c r="C142" s="1" t="s">
        <v>156</v>
      </c>
      <c r="D142" s="6" t="s">
        <v>166</v>
      </c>
      <c r="E142" s="6" t="str">
        <f t="shared" si="5"/>
        <v>OCTUBRE</v>
      </c>
      <c r="F142" s="30">
        <v>0</v>
      </c>
      <c r="G142" s="31">
        <v>386.61</v>
      </c>
      <c r="H142" s="30">
        <f t="shared" si="4"/>
        <v>386.61</v>
      </c>
    </row>
    <row r="143" spans="1:8">
      <c r="A143" s="2" t="s">
        <v>23</v>
      </c>
      <c r="B143" s="2" t="s">
        <v>29</v>
      </c>
      <c r="C143" s="1" t="s">
        <v>156</v>
      </c>
      <c r="D143" s="6" t="s">
        <v>167</v>
      </c>
      <c r="E143" s="6" t="str">
        <f t="shared" si="5"/>
        <v>OCTUBRE</v>
      </c>
      <c r="F143" s="30">
        <v>0</v>
      </c>
      <c r="G143" s="31">
        <v>435.92</v>
      </c>
      <c r="H143" s="30">
        <f t="shared" si="4"/>
        <v>435.92</v>
      </c>
    </row>
    <row r="144" spans="1:8">
      <c r="A144" s="2" t="s">
        <v>23</v>
      </c>
      <c r="B144" s="2" t="s">
        <v>31</v>
      </c>
      <c r="C144" s="1" t="s">
        <v>156</v>
      </c>
      <c r="D144" s="6" t="s">
        <v>168</v>
      </c>
      <c r="E144" s="6" t="str">
        <f t="shared" si="5"/>
        <v>OCTUBRE</v>
      </c>
      <c r="F144" s="30">
        <v>0</v>
      </c>
      <c r="G144" s="31">
        <v>825.6</v>
      </c>
      <c r="H144" s="30">
        <f t="shared" si="4"/>
        <v>825.6</v>
      </c>
    </row>
    <row r="145" spans="1:8">
      <c r="A145" s="2" t="s">
        <v>23</v>
      </c>
      <c r="B145" s="2" t="s">
        <v>33</v>
      </c>
      <c r="C145" s="1" t="s">
        <v>156</v>
      </c>
      <c r="D145" s="6" t="s">
        <v>169</v>
      </c>
      <c r="E145" s="6" t="str">
        <f t="shared" si="5"/>
        <v>OCTUBRE</v>
      </c>
      <c r="F145" s="30">
        <v>0</v>
      </c>
      <c r="G145" s="31">
        <v>185</v>
      </c>
      <c r="H145" s="30">
        <f t="shared" si="4"/>
        <v>185</v>
      </c>
    </row>
    <row r="146" spans="1:8">
      <c r="A146" s="2" t="s">
        <v>23</v>
      </c>
      <c r="B146" s="2" t="s">
        <v>35</v>
      </c>
      <c r="C146" s="1" t="s">
        <v>156</v>
      </c>
      <c r="D146" s="6" t="s">
        <v>170</v>
      </c>
      <c r="E146" s="6" t="str">
        <f t="shared" si="5"/>
        <v>OCTUBRE</v>
      </c>
      <c r="F146" s="30">
        <v>0</v>
      </c>
      <c r="G146" s="31">
        <v>401.17</v>
      </c>
      <c r="H146" s="30">
        <f t="shared" si="4"/>
        <v>401.17</v>
      </c>
    </row>
    <row r="147" spans="1:8">
      <c r="A147" s="2" t="s">
        <v>23</v>
      </c>
      <c r="B147" s="2" t="s">
        <v>37</v>
      </c>
      <c r="C147" s="1" t="s">
        <v>156</v>
      </c>
      <c r="D147" s="6" t="s">
        <v>171</v>
      </c>
      <c r="E147" s="6" t="str">
        <f t="shared" si="5"/>
        <v>OCTUBRE</v>
      </c>
      <c r="F147" s="30">
        <v>0</v>
      </c>
      <c r="G147" s="31">
        <v>72</v>
      </c>
      <c r="H147" s="30">
        <f t="shared" si="4"/>
        <v>72</v>
      </c>
    </row>
    <row r="148" spans="1:8">
      <c r="A148" s="2" t="s">
        <v>23</v>
      </c>
      <c r="B148" s="2" t="s">
        <v>39</v>
      </c>
      <c r="C148" s="1" t="s">
        <v>156</v>
      </c>
      <c r="D148" s="6" t="s">
        <v>172</v>
      </c>
      <c r="E148" s="6" t="str">
        <f t="shared" si="5"/>
        <v>OCTUBRE</v>
      </c>
      <c r="F148" s="30">
        <v>0</v>
      </c>
      <c r="G148" s="31">
        <v>50</v>
      </c>
      <c r="H148" s="30">
        <f t="shared" si="4"/>
        <v>50</v>
      </c>
    </row>
    <row r="149" spans="1:8">
      <c r="A149" s="2" t="str">
        <f>+A148</f>
        <v>08</v>
      </c>
      <c r="B149" s="2">
        <v>17</v>
      </c>
      <c r="C149" s="1" t="s">
        <v>156</v>
      </c>
      <c r="D149" s="6" t="s">
        <v>296</v>
      </c>
      <c r="E149" s="6" t="str">
        <f t="shared" si="5"/>
        <v>OCTUBRE</v>
      </c>
      <c r="F149" s="30">
        <v>0</v>
      </c>
      <c r="G149" s="31">
        <v>100</v>
      </c>
      <c r="H149" s="30">
        <f t="shared" si="4"/>
        <v>100</v>
      </c>
    </row>
    <row r="150" spans="1:8">
      <c r="A150" s="2" t="s">
        <v>23</v>
      </c>
      <c r="B150" s="2" t="s">
        <v>43</v>
      </c>
      <c r="C150" s="1" t="s">
        <v>156</v>
      </c>
      <c r="D150" s="6" t="s">
        <v>173</v>
      </c>
      <c r="E150" s="6" t="str">
        <f t="shared" si="5"/>
        <v>OCTUBRE</v>
      </c>
      <c r="F150" s="30">
        <v>0</v>
      </c>
      <c r="G150" s="31">
        <v>200</v>
      </c>
      <c r="H150" s="30">
        <f t="shared" si="4"/>
        <v>200</v>
      </c>
    </row>
    <row r="151" spans="1:8">
      <c r="A151" s="2" t="s">
        <v>23</v>
      </c>
      <c r="B151" s="2" t="s">
        <v>77</v>
      </c>
      <c r="C151" s="1" t="s">
        <v>156</v>
      </c>
      <c r="D151" s="6" t="s">
        <v>174</v>
      </c>
      <c r="E151" s="6" t="str">
        <f t="shared" si="5"/>
        <v>OCTUBRE</v>
      </c>
      <c r="F151" s="30">
        <v>0</v>
      </c>
      <c r="G151" s="31">
        <v>250.84</v>
      </c>
      <c r="H151" s="30">
        <f t="shared" si="4"/>
        <v>250.84</v>
      </c>
    </row>
    <row r="152" spans="1:8">
      <c r="A152" s="2" t="s">
        <v>23</v>
      </c>
      <c r="B152" s="2" t="s">
        <v>78</v>
      </c>
      <c r="C152" s="1" t="s">
        <v>156</v>
      </c>
      <c r="D152" s="6" t="s">
        <v>175</v>
      </c>
      <c r="E152" s="6" t="str">
        <f t="shared" si="5"/>
        <v>OCTUBRE</v>
      </c>
      <c r="F152" s="30">
        <v>0</v>
      </c>
      <c r="G152" s="31">
        <v>274.22000000000003</v>
      </c>
      <c r="H152" s="30">
        <f t="shared" si="4"/>
        <v>274.22000000000003</v>
      </c>
    </row>
    <row r="153" spans="1:8">
      <c r="A153" s="2" t="s">
        <v>23</v>
      </c>
      <c r="B153" s="2" t="s">
        <v>100</v>
      </c>
      <c r="C153" s="1" t="s">
        <v>156</v>
      </c>
      <c r="D153" s="6" t="s">
        <v>176</v>
      </c>
      <c r="E153" s="6" t="str">
        <f t="shared" si="5"/>
        <v>OCTUBRE</v>
      </c>
      <c r="F153" s="30">
        <v>0</v>
      </c>
      <c r="G153" s="31">
        <v>210.64</v>
      </c>
      <c r="H153" s="30">
        <f t="shared" si="4"/>
        <v>210.64</v>
      </c>
    </row>
    <row r="154" spans="1:8">
      <c r="A154" s="2" t="str">
        <f>+A153</f>
        <v>08</v>
      </c>
      <c r="B154" s="2">
        <v>22</v>
      </c>
      <c r="C154" s="1" t="s">
        <v>156</v>
      </c>
      <c r="D154" s="6" t="s">
        <v>177</v>
      </c>
      <c r="E154" s="6" t="str">
        <f t="shared" si="5"/>
        <v>OCTUBRE</v>
      </c>
      <c r="F154" s="30">
        <v>0</v>
      </c>
      <c r="G154" s="31">
        <v>925.05</v>
      </c>
      <c r="H154" s="30">
        <f t="shared" si="4"/>
        <v>925.05</v>
      </c>
    </row>
    <row r="155" spans="1:8">
      <c r="A155" s="2" t="s">
        <v>25</v>
      </c>
      <c r="B155" s="2" t="s">
        <v>8</v>
      </c>
      <c r="C155" s="1" t="s">
        <v>178</v>
      </c>
      <c r="D155" s="6" t="s">
        <v>178</v>
      </c>
      <c r="E155" s="6" t="str">
        <f t="shared" si="5"/>
        <v>OCTUBRE</v>
      </c>
      <c r="F155" s="30">
        <v>0</v>
      </c>
      <c r="G155" s="31">
        <v>1221.05</v>
      </c>
      <c r="H155" s="30">
        <f t="shared" si="4"/>
        <v>1221.05</v>
      </c>
    </row>
    <row r="156" spans="1:8">
      <c r="A156" s="2" t="s">
        <v>25</v>
      </c>
      <c r="B156" s="2" t="s">
        <v>10</v>
      </c>
      <c r="C156" s="1" t="s">
        <v>178</v>
      </c>
      <c r="D156" s="6" t="s">
        <v>179</v>
      </c>
      <c r="E156" s="6" t="str">
        <f t="shared" si="5"/>
        <v>OCTUBRE</v>
      </c>
      <c r="F156" s="30">
        <v>0</v>
      </c>
      <c r="G156" s="31">
        <v>667.55</v>
      </c>
      <c r="H156" s="30">
        <f t="shared" si="4"/>
        <v>667.55</v>
      </c>
    </row>
    <row r="157" spans="1:8">
      <c r="A157" s="2" t="s">
        <v>25</v>
      </c>
      <c r="B157" s="2" t="s">
        <v>12</v>
      </c>
      <c r="C157" s="1" t="s">
        <v>178</v>
      </c>
      <c r="D157" s="6" t="s">
        <v>180</v>
      </c>
      <c r="E157" s="6" t="str">
        <f t="shared" si="5"/>
        <v>OCTUBRE</v>
      </c>
      <c r="F157" s="30">
        <v>0</v>
      </c>
      <c r="G157" s="31">
        <v>665.76</v>
      </c>
      <c r="H157" s="30">
        <f t="shared" si="4"/>
        <v>665.76</v>
      </c>
    </row>
    <row r="158" spans="1:8">
      <c r="A158" s="2" t="s">
        <v>25</v>
      </c>
      <c r="B158" s="2" t="s">
        <v>15</v>
      </c>
      <c r="C158" s="1" t="s">
        <v>178</v>
      </c>
      <c r="D158" s="6" t="s">
        <v>181</v>
      </c>
      <c r="E158" s="6" t="str">
        <f t="shared" si="5"/>
        <v>OCTUBRE</v>
      </c>
      <c r="F158" s="30">
        <v>0</v>
      </c>
      <c r="G158" s="31">
        <v>744.36</v>
      </c>
      <c r="H158" s="30">
        <f t="shared" si="4"/>
        <v>744.36</v>
      </c>
    </row>
    <row r="159" spans="1:8">
      <c r="A159" s="2" t="s">
        <v>25</v>
      </c>
      <c r="B159" s="2" t="s">
        <v>17</v>
      </c>
      <c r="C159" s="1" t="s">
        <v>178</v>
      </c>
      <c r="D159" s="6" t="s">
        <v>182</v>
      </c>
      <c r="E159" s="6" t="str">
        <f t="shared" si="5"/>
        <v>OCTUBRE</v>
      </c>
      <c r="F159" s="30">
        <v>0</v>
      </c>
      <c r="G159" s="31">
        <v>408.51</v>
      </c>
      <c r="H159" s="30">
        <f t="shared" si="4"/>
        <v>408.51</v>
      </c>
    </row>
    <row r="160" spans="1:8">
      <c r="A160" s="2" t="s">
        <v>25</v>
      </c>
      <c r="B160" s="2" t="s">
        <v>19</v>
      </c>
      <c r="C160" s="1" t="s">
        <v>178</v>
      </c>
      <c r="D160" s="6" t="s">
        <v>183</v>
      </c>
      <c r="E160" s="6" t="str">
        <f t="shared" si="5"/>
        <v>OCTUBRE</v>
      </c>
      <c r="F160" s="30">
        <v>0</v>
      </c>
      <c r="G160" s="31">
        <v>0</v>
      </c>
      <c r="H160" s="30">
        <f t="shared" si="4"/>
        <v>0</v>
      </c>
    </row>
    <row r="161" spans="1:8">
      <c r="A161" s="2" t="s">
        <v>25</v>
      </c>
      <c r="B161" s="2" t="s">
        <v>21</v>
      </c>
      <c r="C161" s="1" t="s">
        <v>178</v>
      </c>
      <c r="D161" s="6" t="s">
        <v>184</v>
      </c>
      <c r="E161" s="6" t="str">
        <f t="shared" si="5"/>
        <v>OCTUBRE</v>
      </c>
      <c r="F161" s="30">
        <v>0</v>
      </c>
      <c r="G161" s="31">
        <v>252.19</v>
      </c>
      <c r="H161" s="30">
        <f t="shared" si="4"/>
        <v>252.19</v>
      </c>
    </row>
    <row r="162" spans="1:8">
      <c r="A162" s="2" t="s">
        <v>25</v>
      </c>
      <c r="B162" s="2" t="s">
        <v>23</v>
      </c>
      <c r="C162" s="1" t="s">
        <v>178</v>
      </c>
      <c r="D162" s="6" t="s">
        <v>185</v>
      </c>
      <c r="E162" s="6" t="str">
        <f t="shared" si="5"/>
        <v>OCTUBRE</v>
      </c>
      <c r="F162" s="30">
        <v>0</v>
      </c>
      <c r="G162" s="31">
        <v>221.27</v>
      </c>
      <c r="H162" s="30">
        <f t="shared" si="4"/>
        <v>221.27</v>
      </c>
    </row>
    <row r="163" spans="1:8">
      <c r="A163" s="2" t="s">
        <v>25</v>
      </c>
      <c r="B163" s="2" t="s">
        <v>25</v>
      </c>
      <c r="C163" s="1" t="s">
        <v>178</v>
      </c>
      <c r="D163" s="6" t="s">
        <v>186</v>
      </c>
      <c r="E163" s="6" t="str">
        <f t="shared" si="5"/>
        <v>OCTUBRE</v>
      </c>
      <c r="F163" s="30">
        <v>0</v>
      </c>
      <c r="G163" s="31">
        <v>212.19</v>
      </c>
      <c r="H163" s="30">
        <f t="shared" si="4"/>
        <v>212.19</v>
      </c>
    </row>
    <row r="164" spans="1:8">
      <c r="A164" s="2" t="s">
        <v>25</v>
      </c>
      <c r="B164" s="2" t="s">
        <v>27</v>
      </c>
      <c r="C164" s="1" t="s">
        <v>178</v>
      </c>
      <c r="D164" s="6" t="s">
        <v>187</v>
      </c>
      <c r="E164" s="6" t="str">
        <f t="shared" si="5"/>
        <v>OCTUBRE</v>
      </c>
      <c r="F164" s="30">
        <v>0</v>
      </c>
      <c r="G164" s="31">
        <v>456.43</v>
      </c>
      <c r="H164" s="30">
        <f t="shared" si="4"/>
        <v>456.43</v>
      </c>
    </row>
    <row r="165" spans="1:8">
      <c r="A165" s="2" t="s">
        <v>25</v>
      </c>
      <c r="B165" s="2" t="s">
        <v>29</v>
      </c>
      <c r="C165" s="1" t="s">
        <v>178</v>
      </c>
      <c r="D165" s="6" t="s">
        <v>188</v>
      </c>
      <c r="E165" s="6" t="str">
        <f t="shared" si="5"/>
        <v>OCTUBRE</v>
      </c>
      <c r="F165" s="30">
        <v>0</v>
      </c>
      <c r="G165" s="31">
        <v>200</v>
      </c>
      <c r="H165" s="30">
        <f t="shared" si="4"/>
        <v>200</v>
      </c>
    </row>
    <row r="166" spans="1:8">
      <c r="A166" s="2" t="s">
        <v>25</v>
      </c>
      <c r="B166" s="2" t="s">
        <v>31</v>
      </c>
      <c r="C166" s="1" t="s">
        <v>178</v>
      </c>
      <c r="D166" s="6" t="s">
        <v>189</v>
      </c>
      <c r="E166" s="6" t="str">
        <f t="shared" si="5"/>
        <v>OCTUBRE</v>
      </c>
      <c r="F166" s="30">
        <v>0</v>
      </c>
      <c r="G166" s="31">
        <v>100</v>
      </c>
      <c r="H166" s="30">
        <f t="shared" si="4"/>
        <v>100</v>
      </c>
    </row>
    <row r="167" spans="1:8">
      <c r="A167" s="2" t="s">
        <v>25</v>
      </c>
      <c r="B167" s="2" t="s">
        <v>33</v>
      </c>
      <c r="C167" s="1" t="s">
        <v>178</v>
      </c>
      <c r="D167" s="6" t="s">
        <v>190</v>
      </c>
      <c r="E167" s="6" t="str">
        <f t="shared" si="5"/>
        <v>OCTUBRE</v>
      </c>
      <c r="F167" s="30">
        <v>0</v>
      </c>
      <c r="G167" s="31">
        <v>122.2</v>
      </c>
      <c r="H167" s="30">
        <f t="shared" si="4"/>
        <v>122.2</v>
      </c>
    </row>
    <row r="168" spans="1:8">
      <c r="A168" s="2" t="s">
        <v>25</v>
      </c>
      <c r="B168" s="2" t="s">
        <v>35</v>
      </c>
      <c r="C168" s="1" t="s">
        <v>178</v>
      </c>
      <c r="D168" s="6" t="s">
        <v>191</v>
      </c>
      <c r="E168" s="6" t="str">
        <f t="shared" si="5"/>
        <v>OCTUBRE</v>
      </c>
      <c r="F168" s="30">
        <v>0</v>
      </c>
      <c r="G168" s="31">
        <v>376.11</v>
      </c>
      <c r="H168" s="30">
        <f t="shared" si="4"/>
        <v>376.11</v>
      </c>
    </row>
    <row r="169" spans="1:8">
      <c r="A169" s="2" t="s">
        <v>25</v>
      </c>
      <c r="B169" s="2" t="s">
        <v>37</v>
      </c>
      <c r="C169" s="1" t="s">
        <v>178</v>
      </c>
      <c r="D169" s="6" t="s">
        <v>192</v>
      </c>
      <c r="E169" s="6" t="str">
        <f t="shared" si="5"/>
        <v>OCTUBRE</v>
      </c>
      <c r="F169" s="30">
        <v>0</v>
      </c>
      <c r="G169" s="31">
        <v>371.49</v>
      </c>
      <c r="H169" s="30">
        <f t="shared" si="4"/>
        <v>371.49</v>
      </c>
    </row>
    <row r="170" spans="1:8">
      <c r="A170" s="2" t="s">
        <v>25</v>
      </c>
      <c r="B170" s="2" t="s">
        <v>39</v>
      </c>
      <c r="C170" s="1" t="s">
        <v>178</v>
      </c>
      <c r="D170" s="6" t="s">
        <v>193</v>
      </c>
      <c r="E170" s="6" t="str">
        <f t="shared" si="5"/>
        <v>OCTUBRE</v>
      </c>
      <c r="F170" s="30">
        <v>0</v>
      </c>
      <c r="G170" s="31">
        <v>129.16</v>
      </c>
      <c r="H170" s="30">
        <f t="shared" si="4"/>
        <v>129.16</v>
      </c>
    </row>
    <row r="171" spans="1:8">
      <c r="A171" s="2" t="s">
        <v>25</v>
      </c>
      <c r="B171" s="2" t="s">
        <v>41</v>
      </c>
      <c r="C171" s="1" t="s">
        <v>178</v>
      </c>
      <c r="D171" s="6" t="s">
        <v>194</v>
      </c>
      <c r="E171" s="6" t="str">
        <f t="shared" si="5"/>
        <v>OCTUBRE</v>
      </c>
      <c r="F171" s="30">
        <v>0</v>
      </c>
      <c r="G171" s="31">
        <v>341.74</v>
      </c>
      <c r="H171" s="30">
        <f t="shared" si="4"/>
        <v>341.74</v>
      </c>
    </row>
    <row r="172" spans="1:8">
      <c r="A172" s="2" t="s">
        <v>25</v>
      </c>
      <c r="B172" s="2" t="s">
        <v>43</v>
      </c>
      <c r="C172" s="1" t="s">
        <v>178</v>
      </c>
      <c r="D172" s="6" t="s">
        <v>195</v>
      </c>
      <c r="E172" s="6" t="str">
        <f t="shared" si="5"/>
        <v>OCTUBRE</v>
      </c>
      <c r="F172" s="30">
        <v>0</v>
      </c>
      <c r="G172" s="31">
        <v>152.83000000000001</v>
      </c>
      <c r="H172" s="30">
        <f t="shared" si="4"/>
        <v>152.83000000000001</v>
      </c>
    </row>
    <row r="173" spans="1:8">
      <c r="A173" s="2" t="s">
        <v>25</v>
      </c>
      <c r="B173" s="2" t="s">
        <v>77</v>
      </c>
      <c r="C173" s="1" t="s">
        <v>178</v>
      </c>
      <c r="D173" s="6" t="s">
        <v>196</v>
      </c>
      <c r="E173" s="6" t="str">
        <f t="shared" si="5"/>
        <v>OCTUBRE</v>
      </c>
      <c r="F173" s="30">
        <v>0</v>
      </c>
      <c r="G173" s="31">
        <v>265.35000000000002</v>
      </c>
      <c r="H173" s="30">
        <f t="shared" si="4"/>
        <v>265.35000000000002</v>
      </c>
    </row>
    <row r="174" spans="1:8">
      <c r="A174" s="2" t="s">
        <v>25</v>
      </c>
      <c r="B174" s="2" t="s">
        <v>78</v>
      </c>
      <c r="C174" s="1" t="s">
        <v>178</v>
      </c>
      <c r="D174" s="6" t="s">
        <v>197</v>
      </c>
      <c r="E174" s="6" t="str">
        <f t="shared" si="5"/>
        <v>OCTUBRE</v>
      </c>
      <c r="F174" s="30">
        <v>0</v>
      </c>
      <c r="G174" s="31">
        <v>325.39999999999998</v>
      </c>
      <c r="H174" s="30">
        <f t="shared" si="4"/>
        <v>325.39999999999998</v>
      </c>
    </row>
    <row r="175" spans="1:8">
      <c r="A175" s="2" t="s">
        <v>25</v>
      </c>
      <c r="B175" s="2" t="s">
        <v>100</v>
      </c>
      <c r="C175" s="1" t="s">
        <v>178</v>
      </c>
      <c r="D175" s="6" t="s">
        <v>198</v>
      </c>
      <c r="E175" s="6" t="str">
        <f t="shared" si="5"/>
        <v>OCTUBRE</v>
      </c>
      <c r="F175" s="30">
        <v>0</v>
      </c>
      <c r="G175" s="31">
        <v>399.02</v>
      </c>
      <c r="H175" s="30">
        <f t="shared" si="4"/>
        <v>399.02</v>
      </c>
    </row>
    <row r="176" spans="1:8">
      <c r="A176" s="2" t="s">
        <v>25</v>
      </c>
      <c r="B176" s="2" t="s">
        <v>101</v>
      </c>
      <c r="C176" s="1" t="s">
        <v>178</v>
      </c>
      <c r="D176" s="6" t="s">
        <v>199</v>
      </c>
      <c r="E176" s="6" t="str">
        <f t="shared" si="5"/>
        <v>OCTUBRE</v>
      </c>
      <c r="F176" s="30">
        <v>0</v>
      </c>
      <c r="G176" s="31">
        <v>389.55</v>
      </c>
      <c r="H176" s="30">
        <f t="shared" si="4"/>
        <v>389.55</v>
      </c>
    </row>
    <row r="177" spans="1:8">
      <c r="A177" s="2" t="s">
        <v>25</v>
      </c>
      <c r="B177" s="2" t="s">
        <v>123</v>
      </c>
      <c r="C177" s="1" t="s">
        <v>178</v>
      </c>
      <c r="D177" s="6" t="s">
        <v>200</v>
      </c>
      <c r="E177" s="6" t="str">
        <f t="shared" si="5"/>
        <v>OCTUBRE</v>
      </c>
      <c r="F177" s="30">
        <v>0</v>
      </c>
      <c r="G177" s="31">
        <v>79.25</v>
      </c>
      <c r="H177" s="30">
        <f t="shared" si="4"/>
        <v>79.25</v>
      </c>
    </row>
    <row r="178" spans="1:8">
      <c r="A178" s="2" t="s">
        <v>25</v>
      </c>
      <c r="B178" s="2" t="s">
        <v>201</v>
      </c>
      <c r="C178" s="1" t="s">
        <v>178</v>
      </c>
      <c r="D178" s="6" t="s">
        <v>202</v>
      </c>
      <c r="E178" s="6" t="str">
        <f t="shared" si="5"/>
        <v>OCTUBRE</v>
      </c>
      <c r="F178" s="30">
        <v>0</v>
      </c>
      <c r="G178" s="31">
        <v>136.62</v>
      </c>
      <c r="H178" s="30">
        <f t="shared" si="4"/>
        <v>136.62</v>
      </c>
    </row>
    <row r="179" spans="1:8">
      <c r="A179" s="2" t="s">
        <v>25</v>
      </c>
      <c r="B179" s="2" t="s">
        <v>203</v>
      </c>
      <c r="C179" s="1" t="s">
        <v>178</v>
      </c>
      <c r="D179" s="6" t="s">
        <v>204</v>
      </c>
      <c r="E179" s="6" t="str">
        <f t="shared" si="5"/>
        <v>OCTUBRE</v>
      </c>
      <c r="F179" s="30">
        <v>0</v>
      </c>
      <c r="G179" s="31">
        <v>310.73</v>
      </c>
      <c r="H179" s="30">
        <f t="shared" si="4"/>
        <v>310.73</v>
      </c>
    </row>
    <row r="180" spans="1:8">
      <c r="A180" s="2" t="s">
        <v>25</v>
      </c>
      <c r="B180" s="2" t="s">
        <v>205</v>
      </c>
      <c r="C180" s="1" t="s">
        <v>178</v>
      </c>
      <c r="D180" s="6" t="s">
        <v>206</v>
      </c>
      <c r="E180" s="6" t="str">
        <f t="shared" si="5"/>
        <v>OCTUBRE</v>
      </c>
      <c r="F180" s="30">
        <v>0</v>
      </c>
      <c r="G180" s="31">
        <v>238.87</v>
      </c>
      <c r="H180" s="30">
        <f t="shared" si="4"/>
        <v>238.87</v>
      </c>
    </row>
    <row r="181" spans="1:8">
      <c r="A181" s="2" t="s">
        <v>25</v>
      </c>
      <c r="B181" s="2" t="s">
        <v>207</v>
      </c>
      <c r="C181" s="1" t="s">
        <v>178</v>
      </c>
      <c r="D181" s="6" t="s">
        <v>208</v>
      </c>
      <c r="E181" s="6" t="str">
        <f t="shared" si="5"/>
        <v>OCTUBRE</v>
      </c>
      <c r="F181" s="30">
        <v>0</v>
      </c>
      <c r="G181" s="31">
        <v>100</v>
      </c>
      <c r="H181" s="30">
        <f t="shared" si="4"/>
        <v>100</v>
      </c>
    </row>
    <row r="182" spans="1:8">
      <c r="A182" s="2" t="s">
        <v>25</v>
      </c>
      <c r="B182" s="2" t="s">
        <v>209</v>
      </c>
      <c r="C182" s="1" t="s">
        <v>178</v>
      </c>
      <c r="D182" s="6" t="s">
        <v>210</v>
      </c>
      <c r="E182" s="6" t="str">
        <f t="shared" si="5"/>
        <v>OCTUBRE</v>
      </c>
      <c r="F182" s="30">
        <v>0</v>
      </c>
      <c r="G182" s="31">
        <v>264.36</v>
      </c>
      <c r="H182" s="30">
        <f t="shared" si="4"/>
        <v>264.36</v>
      </c>
    </row>
    <row r="183" spans="1:8">
      <c r="A183" s="2" t="s">
        <v>25</v>
      </c>
      <c r="B183" s="2" t="s">
        <v>211</v>
      </c>
      <c r="C183" s="1" t="s">
        <v>178</v>
      </c>
      <c r="D183" s="6" t="s">
        <v>212</v>
      </c>
      <c r="E183" s="6" t="str">
        <f t="shared" si="5"/>
        <v>OCTUBRE</v>
      </c>
      <c r="F183" s="30">
        <v>0</v>
      </c>
      <c r="G183" s="31">
        <v>116.99</v>
      </c>
      <c r="H183" s="30">
        <f t="shared" si="4"/>
        <v>116.99</v>
      </c>
    </row>
    <row r="184" spans="1:8">
      <c r="A184" s="2" t="s">
        <v>25</v>
      </c>
      <c r="B184" s="2" t="s">
        <v>213</v>
      </c>
      <c r="C184" s="1" t="s">
        <v>178</v>
      </c>
      <c r="D184" s="6" t="s">
        <v>214</v>
      </c>
      <c r="E184" s="6" t="str">
        <f t="shared" si="5"/>
        <v>OCTUBRE</v>
      </c>
      <c r="F184" s="30">
        <v>0</v>
      </c>
      <c r="G184" s="31">
        <v>0</v>
      </c>
      <c r="H184" s="30">
        <f t="shared" si="4"/>
        <v>0</v>
      </c>
    </row>
    <row r="185" spans="1:8">
      <c r="A185" s="2" t="s">
        <v>25</v>
      </c>
      <c r="B185" s="2" t="s">
        <v>215</v>
      </c>
      <c r="C185" s="1" t="s">
        <v>178</v>
      </c>
      <c r="D185" s="6" t="s">
        <v>216</v>
      </c>
      <c r="E185" s="6" t="str">
        <f t="shared" si="5"/>
        <v>OCTUBRE</v>
      </c>
      <c r="F185" s="30">
        <v>0</v>
      </c>
      <c r="G185" s="31">
        <v>140.34</v>
      </c>
      <c r="H185" s="30">
        <f t="shared" si="4"/>
        <v>140.34</v>
      </c>
    </row>
    <row r="186" spans="1:8">
      <c r="A186" s="2" t="s">
        <v>25</v>
      </c>
      <c r="B186" s="2" t="s">
        <v>217</v>
      </c>
      <c r="C186" s="1" t="s">
        <v>178</v>
      </c>
      <c r="D186" s="6" t="s">
        <v>218</v>
      </c>
      <c r="E186" s="6" t="str">
        <f t="shared" si="5"/>
        <v>OCTUBRE</v>
      </c>
      <c r="F186" s="30">
        <v>0</v>
      </c>
      <c r="G186" s="31">
        <v>75</v>
      </c>
      <c r="H186" s="30">
        <f t="shared" si="4"/>
        <v>75</v>
      </c>
    </row>
    <row r="187" spans="1:8">
      <c r="A187" s="2" t="s">
        <v>25</v>
      </c>
      <c r="B187" s="2" t="s">
        <v>219</v>
      </c>
      <c r="C187" s="1" t="s">
        <v>178</v>
      </c>
      <c r="D187" s="6" t="s">
        <v>220</v>
      </c>
      <c r="E187" s="6" t="str">
        <f t="shared" si="5"/>
        <v>OCTUBRE</v>
      </c>
      <c r="F187" s="30">
        <v>0</v>
      </c>
      <c r="G187" s="31">
        <v>223.35</v>
      </c>
      <c r="H187" s="30">
        <f t="shared" si="4"/>
        <v>223.35</v>
      </c>
    </row>
    <row r="188" spans="1:8">
      <c r="A188" s="2" t="s">
        <v>27</v>
      </c>
      <c r="B188" s="2" t="s">
        <v>8</v>
      </c>
      <c r="C188" s="1" t="s">
        <v>221</v>
      </c>
      <c r="D188" s="6" t="s">
        <v>222</v>
      </c>
      <c r="E188" s="6" t="str">
        <f t="shared" si="5"/>
        <v>OCTUBRE</v>
      </c>
      <c r="F188" s="30">
        <v>0</v>
      </c>
      <c r="G188" s="31">
        <v>1366.44</v>
      </c>
      <c r="H188" s="30">
        <f t="shared" si="4"/>
        <v>1366.44</v>
      </c>
    </row>
    <row r="189" spans="1:8">
      <c r="A189" s="2" t="s">
        <v>27</v>
      </c>
      <c r="B189" s="2" t="s">
        <v>10</v>
      </c>
      <c r="C189" s="1" t="s">
        <v>221</v>
      </c>
      <c r="D189" s="6" t="s">
        <v>223</v>
      </c>
      <c r="E189" s="6" t="str">
        <f t="shared" si="5"/>
        <v>OCTUBRE</v>
      </c>
      <c r="F189" s="30">
        <v>1354.24</v>
      </c>
      <c r="G189" s="31">
        <v>440</v>
      </c>
      <c r="H189" s="30">
        <f t="shared" si="4"/>
        <v>1794.24</v>
      </c>
    </row>
    <row r="190" spans="1:8">
      <c r="A190" s="2" t="s">
        <v>27</v>
      </c>
      <c r="B190" s="2" t="s">
        <v>12</v>
      </c>
      <c r="C190" s="1" t="s">
        <v>221</v>
      </c>
      <c r="D190" s="6" t="s">
        <v>297</v>
      </c>
      <c r="E190" s="6" t="str">
        <f t="shared" si="5"/>
        <v>OCTUBRE</v>
      </c>
      <c r="F190" s="30">
        <v>0</v>
      </c>
      <c r="G190" s="31">
        <v>355</v>
      </c>
      <c r="H190" s="30">
        <f t="shared" si="4"/>
        <v>355</v>
      </c>
    </row>
    <row r="191" spans="1:8">
      <c r="A191" s="2" t="s">
        <v>27</v>
      </c>
      <c r="B191" s="2" t="s">
        <v>15</v>
      </c>
      <c r="C191" s="1" t="s">
        <v>221</v>
      </c>
      <c r="D191" s="6" t="s">
        <v>224</v>
      </c>
      <c r="E191" s="6" t="str">
        <f t="shared" si="5"/>
        <v>OCTUBRE</v>
      </c>
      <c r="F191" s="30">
        <v>0</v>
      </c>
      <c r="G191" s="31">
        <v>642.66</v>
      </c>
      <c r="H191" s="30">
        <f t="shared" si="4"/>
        <v>642.66</v>
      </c>
    </row>
    <row r="192" spans="1:8">
      <c r="A192" s="2" t="s">
        <v>27</v>
      </c>
      <c r="B192" s="2" t="s">
        <v>17</v>
      </c>
      <c r="C192" s="1" t="s">
        <v>221</v>
      </c>
      <c r="D192" s="6" t="s">
        <v>225</v>
      </c>
      <c r="E192" s="6" t="str">
        <f t="shared" si="5"/>
        <v>OCTUBRE</v>
      </c>
      <c r="F192" s="30">
        <v>0</v>
      </c>
      <c r="G192" s="31">
        <v>332.43</v>
      </c>
      <c r="H192" s="30">
        <f t="shared" si="4"/>
        <v>332.43</v>
      </c>
    </row>
    <row r="193" spans="1:8">
      <c r="A193" s="2" t="s">
        <v>27</v>
      </c>
      <c r="B193" s="2" t="s">
        <v>19</v>
      </c>
      <c r="C193" s="1" t="s">
        <v>221</v>
      </c>
      <c r="D193" s="6" t="s">
        <v>226</v>
      </c>
      <c r="E193" s="6" t="str">
        <f t="shared" si="5"/>
        <v>OCTUBRE</v>
      </c>
      <c r="F193" s="30">
        <v>0</v>
      </c>
      <c r="G193" s="31">
        <v>100</v>
      </c>
      <c r="H193" s="30">
        <f t="shared" si="4"/>
        <v>100</v>
      </c>
    </row>
    <row r="194" spans="1:8">
      <c r="A194" s="2" t="s">
        <v>27</v>
      </c>
      <c r="B194" s="2" t="s">
        <v>21</v>
      </c>
      <c r="C194" s="1" t="s">
        <v>221</v>
      </c>
      <c r="D194" s="6" t="s">
        <v>227</v>
      </c>
      <c r="E194" s="6" t="str">
        <f t="shared" si="5"/>
        <v>OCTUBRE</v>
      </c>
      <c r="F194" s="30">
        <v>0</v>
      </c>
      <c r="G194" s="31">
        <v>384.12</v>
      </c>
      <c r="H194" s="30">
        <f t="shared" si="4"/>
        <v>384.12</v>
      </c>
    </row>
    <row r="195" spans="1:8">
      <c r="A195" s="2" t="s">
        <v>27</v>
      </c>
      <c r="B195" s="2" t="s">
        <v>23</v>
      </c>
      <c r="C195" s="1" t="s">
        <v>221</v>
      </c>
      <c r="D195" s="6" t="s">
        <v>146</v>
      </c>
      <c r="E195" s="6" t="str">
        <f t="shared" si="5"/>
        <v>OCTUBRE</v>
      </c>
      <c r="F195" s="30">
        <v>0</v>
      </c>
      <c r="G195" s="31">
        <v>715.97</v>
      </c>
      <c r="H195" s="30">
        <f t="shared" ref="H195:H258" si="6">F195+G195</f>
        <v>715.97</v>
      </c>
    </row>
    <row r="196" spans="1:8">
      <c r="A196" s="2" t="s">
        <v>27</v>
      </c>
      <c r="B196" s="2" t="s">
        <v>25</v>
      </c>
      <c r="C196" s="1" t="s">
        <v>221</v>
      </c>
      <c r="D196" s="6" t="s">
        <v>228</v>
      </c>
      <c r="E196" s="6" t="str">
        <f t="shared" ref="E196:E259" si="7">+E195</f>
        <v>OCTUBRE</v>
      </c>
      <c r="F196" s="30">
        <v>0</v>
      </c>
      <c r="G196" s="31">
        <v>572.67999999999995</v>
      </c>
      <c r="H196" s="30">
        <f t="shared" si="6"/>
        <v>572.67999999999995</v>
      </c>
    </row>
    <row r="197" spans="1:8">
      <c r="A197" s="2" t="s">
        <v>27</v>
      </c>
      <c r="B197" s="2" t="s">
        <v>27</v>
      </c>
      <c r="C197" s="1" t="s">
        <v>221</v>
      </c>
      <c r="D197" s="6" t="s">
        <v>229</v>
      </c>
      <c r="E197" s="6" t="str">
        <f t="shared" si="7"/>
        <v>OCTUBRE</v>
      </c>
      <c r="F197" s="30">
        <v>0</v>
      </c>
      <c r="G197" s="31">
        <v>200</v>
      </c>
      <c r="H197" s="30">
        <f t="shared" si="6"/>
        <v>200</v>
      </c>
    </row>
    <row r="198" spans="1:8">
      <c r="A198" s="2" t="s">
        <v>27</v>
      </c>
      <c r="B198" s="2" t="s">
        <v>29</v>
      </c>
      <c r="C198" s="1" t="s">
        <v>221</v>
      </c>
      <c r="D198" s="6" t="s">
        <v>230</v>
      </c>
      <c r="E198" s="6" t="str">
        <f t="shared" si="7"/>
        <v>OCTUBRE</v>
      </c>
      <c r="F198" s="30">
        <v>0</v>
      </c>
      <c r="G198" s="31">
        <v>623.46</v>
      </c>
      <c r="H198" s="30">
        <f t="shared" si="6"/>
        <v>623.46</v>
      </c>
    </row>
    <row r="199" spans="1:8">
      <c r="A199" s="2" t="s">
        <v>27</v>
      </c>
      <c r="B199" s="2" t="s">
        <v>31</v>
      </c>
      <c r="C199" s="1" t="s">
        <v>221</v>
      </c>
      <c r="D199" s="6" t="s">
        <v>231</v>
      </c>
      <c r="E199" s="6" t="str">
        <f t="shared" si="7"/>
        <v>OCTUBRE</v>
      </c>
      <c r="F199" s="30">
        <v>0</v>
      </c>
      <c r="G199" s="31">
        <v>310.89</v>
      </c>
      <c r="H199" s="30">
        <f t="shared" si="6"/>
        <v>310.89</v>
      </c>
    </row>
    <row r="200" spans="1:8">
      <c r="A200" s="2" t="s">
        <v>27</v>
      </c>
      <c r="B200" s="2" t="s">
        <v>33</v>
      </c>
      <c r="C200" s="1" t="s">
        <v>221</v>
      </c>
      <c r="D200" s="6" t="s">
        <v>298</v>
      </c>
      <c r="E200" s="6" t="str">
        <f t="shared" si="7"/>
        <v>OCTUBRE</v>
      </c>
      <c r="F200" s="30">
        <v>0</v>
      </c>
      <c r="G200" s="31">
        <v>280</v>
      </c>
      <c r="H200" s="30">
        <f t="shared" si="6"/>
        <v>280</v>
      </c>
    </row>
    <row r="201" spans="1:8">
      <c r="A201" s="2" t="s">
        <v>27</v>
      </c>
      <c r="B201" s="2">
        <v>14</v>
      </c>
      <c r="C201" s="1" t="s">
        <v>221</v>
      </c>
      <c r="D201" s="6" t="s">
        <v>165</v>
      </c>
      <c r="E201" s="6" t="str">
        <f t="shared" si="7"/>
        <v>OCTUBRE</v>
      </c>
      <c r="F201" s="30">
        <v>0</v>
      </c>
      <c r="G201" s="31">
        <v>350.87</v>
      </c>
      <c r="H201" s="30">
        <f t="shared" si="6"/>
        <v>350.87</v>
      </c>
    </row>
    <row r="202" spans="1:8">
      <c r="A202" s="2" t="s">
        <v>27</v>
      </c>
      <c r="B202" s="2" t="s">
        <v>37</v>
      </c>
      <c r="C202" s="1" t="s">
        <v>221</v>
      </c>
      <c r="D202" s="6" t="s">
        <v>232</v>
      </c>
      <c r="E202" s="6" t="str">
        <f t="shared" si="7"/>
        <v>OCTUBRE</v>
      </c>
      <c r="F202" s="30">
        <v>0</v>
      </c>
      <c r="G202" s="31">
        <v>296.75</v>
      </c>
      <c r="H202" s="30">
        <f t="shared" si="6"/>
        <v>296.75</v>
      </c>
    </row>
    <row r="203" spans="1:8">
      <c r="A203" s="2" t="s">
        <v>27</v>
      </c>
      <c r="B203" s="2" t="s">
        <v>39</v>
      </c>
      <c r="C203" s="1" t="s">
        <v>221</v>
      </c>
      <c r="D203" s="6" t="s">
        <v>233</v>
      </c>
      <c r="E203" s="6" t="str">
        <f t="shared" si="7"/>
        <v>OCTUBRE</v>
      </c>
      <c r="F203" s="30">
        <v>0</v>
      </c>
      <c r="G203" s="31">
        <v>189.72</v>
      </c>
      <c r="H203" s="30">
        <f t="shared" si="6"/>
        <v>189.72</v>
      </c>
    </row>
    <row r="204" spans="1:8">
      <c r="A204" s="2" t="s">
        <v>29</v>
      </c>
      <c r="B204" s="2" t="s">
        <v>8</v>
      </c>
      <c r="C204" s="1" t="s">
        <v>234</v>
      </c>
      <c r="D204" s="6" t="s">
        <v>234</v>
      </c>
      <c r="E204" s="6" t="str">
        <f t="shared" si="7"/>
        <v>OCTUBRE</v>
      </c>
      <c r="F204" s="30">
        <v>0</v>
      </c>
      <c r="G204" s="31">
        <v>1190.28</v>
      </c>
      <c r="H204" s="30">
        <f t="shared" si="6"/>
        <v>1190.28</v>
      </c>
    </row>
    <row r="205" spans="1:8">
      <c r="A205" s="2" t="s">
        <v>29</v>
      </c>
      <c r="B205" s="2" t="s">
        <v>10</v>
      </c>
      <c r="C205" s="1" t="s">
        <v>234</v>
      </c>
      <c r="D205" s="6" t="s">
        <v>235</v>
      </c>
      <c r="E205" s="6" t="str">
        <f t="shared" si="7"/>
        <v>OCTUBRE</v>
      </c>
      <c r="F205" s="30">
        <v>0</v>
      </c>
      <c r="G205" s="31">
        <v>1163.6199999999999</v>
      </c>
      <c r="H205" s="30">
        <f t="shared" si="6"/>
        <v>1163.6199999999999</v>
      </c>
    </row>
    <row r="206" spans="1:8">
      <c r="A206" s="2" t="s">
        <v>29</v>
      </c>
      <c r="B206" s="2" t="s">
        <v>12</v>
      </c>
      <c r="C206" s="1" t="s">
        <v>234</v>
      </c>
      <c r="D206" s="6" t="s">
        <v>236</v>
      </c>
      <c r="E206" s="6" t="str">
        <f t="shared" si="7"/>
        <v>OCTUBRE</v>
      </c>
      <c r="F206" s="30">
        <v>0</v>
      </c>
      <c r="G206" s="31">
        <v>1000</v>
      </c>
      <c r="H206" s="30">
        <f t="shared" si="6"/>
        <v>1000</v>
      </c>
    </row>
    <row r="207" spans="1:8">
      <c r="A207" s="2" t="s">
        <v>29</v>
      </c>
      <c r="B207" s="2" t="s">
        <v>15</v>
      </c>
      <c r="C207" s="1" t="s">
        <v>234</v>
      </c>
      <c r="D207" s="6" t="s">
        <v>237</v>
      </c>
      <c r="E207" s="6" t="str">
        <f t="shared" si="7"/>
        <v>OCTUBRE</v>
      </c>
      <c r="F207" s="30">
        <v>0</v>
      </c>
      <c r="G207" s="31">
        <v>1065.99</v>
      </c>
      <c r="H207" s="30">
        <f t="shared" si="6"/>
        <v>1065.99</v>
      </c>
    </row>
    <row r="208" spans="1:8">
      <c r="A208" s="2" t="s">
        <v>29</v>
      </c>
      <c r="B208" s="2" t="s">
        <v>17</v>
      </c>
      <c r="C208" s="1" t="s">
        <v>234</v>
      </c>
      <c r="D208" s="6" t="s">
        <v>238</v>
      </c>
      <c r="E208" s="6" t="str">
        <f t="shared" si="7"/>
        <v>OCTUBRE</v>
      </c>
      <c r="F208" s="30">
        <v>0</v>
      </c>
      <c r="G208" s="31">
        <v>743.44</v>
      </c>
      <c r="H208" s="30">
        <f t="shared" si="6"/>
        <v>743.44</v>
      </c>
    </row>
    <row r="209" spans="1:8">
      <c r="A209" s="2" t="s">
        <v>29</v>
      </c>
      <c r="B209" s="2" t="s">
        <v>19</v>
      </c>
      <c r="C209" s="1" t="s">
        <v>234</v>
      </c>
      <c r="D209" s="6" t="s">
        <v>239</v>
      </c>
      <c r="E209" s="6" t="str">
        <f t="shared" si="7"/>
        <v>OCTUBRE</v>
      </c>
      <c r="F209" s="30">
        <v>0</v>
      </c>
      <c r="G209" s="31">
        <v>1363.03</v>
      </c>
      <c r="H209" s="30">
        <f t="shared" si="6"/>
        <v>1363.03</v>
      </c>
    </row>
    <row r="210" spans="1:8">
      <c r="A210" s="2" t="s">
        <v>29</v>
      </c>
      <c r="B210" s="2" t="s">
        <v>21</v>
      </c>
      <c r="C210" s="1" t="s">
        <v>234</v>
      </c>
      <c r="D210" s="6" t="s">
        <v>240</v>
      </c>
      <c r="E210" s="6" t="str">
        <f t="shared" si="7"/>
        <v>OCTUBRE</v>
      </c>
      <c r="F210" s="30">
        <v>0</v>
      </c>
      <c r="G210" s="31">
        <v>972.09</v>
      </c>
      <c r="H210" s="30">
        <f t="shared" si="6"/>
        <v>972.09</v>
      </c>
    </row>
    <row r="211" spans="1:8">
      <c r="A211" s="2" t="s">
        <v>29</v>
      </c>
      <c r="B211" s="2" t="s">
        <v>23</v>
      </c>
      <c r="C211" s="1" t="s">
        <v>234</v>
      </c>
      <c r="D211" s="6" t="s">
        <v>241</v>
      </c>
      <c r="E211" s="6" t="str">
        <f t="shared" si="7"/>
        <v>OCTUBRE</v>
      </c>
      <c r="F211" s="30">
        <v>0</v>
      </c>
      <c r="G211" s="31">
        <v>535.89</v>
      </c>
      <c r="H211" s="30">
        <f t="shared" si="6"/>
        <v>535.89</v>
      </c>
    </row>
    <row r="212" spans="1:8">
      <c r="A212" s="2" t="s">
        <v>29</v>
      </c>
      <c r="B212" s="2" t="s">
        <v>25</v>
      </c>
      <c r="C212" s="1" t="s">
        <v>234</v>
      </c>
      <c r="D212" s="6" t="s">
        <v>242</v>
      </c>
      <c r="E212" s="6" t="str">
        <f t="shared" si="7"/>
        <v>OCTUBRE</v>
      </c>
      <c r="F212" s="30">
        <v>0</v>
      </c>
      <c r="G212" s="31">
        <v>487.87</v>
      </c>
      <c r="H212" s="30">
        <f t="shared" si="6"/>
        <v>487.87</v>
      </c>
    </row>
    <row r="213" spans="1:8">
      <c r="A213" s="2" t="s">
        <v>29</v>
      </c>
      <c r="B213" s="2" t="s">
        <v>27</v>
      </c>
      <c r="C213" s="1" t="s">
        <v>234</v>
      </c>
      <c r="D213" s="6" t="s">
        <v>243</v>
      </c>
      <c r="E213" s="6" t="str">
        <f t="shared" si="7"/>
        <v>OCTUBRE</v>
      </c>
      <c r="F213" s="30">
        <v>0</v>
      </c>
      <c r="G213" s="31">
        <v>10</v>
      </c>
      <c r="H213" s="30">
        <f t="shared" si="6"/>
        <v>10</v>
      </c>
    </row>
    <row r="214" spans="1:8">
      <c r="A214" s="2" t="s">
        <v>29</v>
      </c>
      <c r="B214" s="2" t="s">
        <v>29</v>
      </c>
      <c r="C214" s="1" t="s">
        <v>234</v>
      </c>
      <c r="D214" s="6" t="s">
        <v>244</v>
      </c>
      <c r="E214" s="6" t="str">
        <f t="shared" si="7"/>
        <v>OCTUBRE</v>
      </c>
      <c r="F214" s="30">
        <v>0</v>
      </c>
      <c r="G214" s="31">
        <v>410.88</v>
      </c>
      <c r="H214" s="30">
        <f t="shared" si="6"/>
        <v>410.88</v>
      </c>
    </row>
    <row r="215" spans="1:8">
      <c r="A215" s="2" t="s">
        <v>29</v>
      </c>
      <c r="B215" s="2" t="s">
        <v>31</v>
      </c>
      <c r="C215" s="1" t="s">
        <v>234</v>
      </c>
      <c r="D215" s="6" t="s">
        <v>245</v>
      </c>
      <c r="E215" s="6" t="str">
        <f t="shared" si="7"/>
        <v>OCTUBRE</v>
      </c>
      <c r="F215" s="30">
        <v>0</v>
      </c>
      <c r="G215" s="31">
        <v>391.54</v>
      </c>
      <c r="H215" s="30">
        <f t="shared" si="6"/>
        <v>391.54</v>
      </c>
    </row>
    <row r="216" spans="1:8">
      <c r="A216" s="2" t="s">
        <v>31</v>
      </c>
      <c r="B216" s="2" t="s">
        <v>8</v>
      </c>
      <c r="C216" s="1" t="s">
        <v>246</v>
      </c>
      <c r="D216" s="6" t="s">
        <v>247</v>
      </c>
      <c r="E216" s="6" t="str">
        <f t="shared" si="7"/>
        <v>OCTUBRE</v>
      </c>
      <c r="F216" s="30">
        <v>0</v>
      </c>
      <c r="G216" s="31">
        <v>973.65</v>
      </c>
      <c r="H216" s="30">
        <f t="shared" si="6"/>
        <v>973.65</v>
      </c>
    </row>
    <row r="217" spans="1:8">
      <c r="A217" s="2" t="s">
        <v>31</v>
      </c>
      <c r="B217" s="2" t="s">
        <v>10</v>
      </c>
      <c r="C217" s="1" t="s">
        <v>246</v>
      </c>
      <c r="D217" s="6" t="s">
        <v>248</v>
      </c>
      <c r="E217" s="6" t="str">
        <f t="shared" si="7"/>
        <v>OCTUBRE</v>
      </c>
      <c r="F217" s="30">
        <v>0</v>
      </c>
      <c r="G217" s="31">
        <v>10</v>
      </c>
      <c r="H217" s="30">
        <f t="shared" si="6"/>
        <v>10</v>
      </c>
    </row>
    <row r="218" spans="1:8">
      <c r="A218" s="2" t="s">
        <v>31</v>
      </c>
      <c r="B218" s="2" t="s">
        <v>12</v>
      </c>
      <c r="C218" s="1" t="s">
        <v>246</v>
      </c>
      <c r="D218" s="6" t="s">
        <v>249</v>
      </c>
      <c r="E218" s="6" t="str">
        <f t="shared" si="7"/>
        <v>OCTUBRE</v>
      </c>
      <c r="F218" s="30">
        <v>0</v>
      </c>
      <c r="G218" s="31">
        <v>140</v>
      </c>
      <c r="H218" s="30">
        <f t="shared" si="6"/>
        <v>140</v>
      </c>
    </row>
    <row r="219" spans="1:8">
      <c r="A219" s="2" t="s">
        <v>31</v>
      </c>
      <c r="B219" s="2" t="s">
        <v>15</v>
      </c>
      <c r="C219" s="1" t="s">
        <v>246</v>
      </c>
      <c r="D219" s="6" t="s">
        <v>250</v>
      </c>
      <c r="E219" s="6" t="str">
        <f t="shared" si="7"/>
        <v>OCTUBRE</v>
      </c>
      <c r="F219" s="30">
        <v>0</v>
      </c>
      <c r="G219" s="31">
        <v>275</v>
      </c>
      <c r="H219" s="30">
        <f t="shared" si="6"/>
        <v>275</v>
      </c>
    </row>
    <row r="220" spans="1:8">
      <c r="A220" s="2" t="s">
        <v>31</v>
      </c>
      <c r="B220" s="2" t="s">
        <v>17</v>
      </c>
      <c r="C220" s="1" t="s">
        <v>246</v>
      </c>
      <c r="D220" s="6" t="s">
        <v>251</v>
      </c>
      <c r="E220" s="6" t="str">
        <f t="shared" si="7"/>
        <v>OCTUBRE</v>
      </c>
      <c r="F220" s="30">
        <v>0</v>
      </c>
      <c r="G220" s="31">
        <v>137.1</v>
      </c>
      <c r="H220" s="30">
        <f t="shared" si="6"/>
        <v>137.1</v>
      </c>
    </row>
    <row r="221" spans="1:8">
      <c r="A221" s="2" t="s">
        <v>31</v>
      </c>
      <c r="B221" s="2" t="s">
        <v>19</v>
      </c>
      <c r="C221" s="1" t="s">
        <v>246</v>
      </c>
      <c r="D221" s="6" t="s">
        <v>252</v>
      </c>
      <c r="E221" s="6" t="str">
        <f t="shared" si="7"/>
        <v>OCTUBRE</v>
      </c>
      <c r="F221" s="30">
        <v>0</v>
      </c>
      <c r="G221" s="31">
        <v>10</v>
      </c>
      <c r="H221" s="30">
        <f t="shared" si="6"/>
        <v>10</v>
      </c>
    </row>
    <row r="222" spans="1:8">
      <c r="A222" s="2" t="s">
        <v>31</v>
      </c>
      <c r="B222" s="2" t="s">
        <v>21</v>
      </c>
      <c r="C222" s="1" t="s">
        <v>246</v>
      </c>
      <c r="D222" s="6" t="s">
        <v>253</v>
      </c>
      <c r="E222" s="6" t="str">
        <f t="shared" si="7"/>
        <v>OCTUBRE</v>
      </c>
      <c r="F222" s="30">
        <v>0</v>
      </c>
      <c r="G222" s="31">
        <v>10</v>
      </c>
      <c r="H222" s="30">
        <f t="shared" si="6"/>
        <v>10</v>
      </c>
    </row>
    <row r="223" spans="1:8">
      <c r="A223" s="2" t="s">
        <v>31</v>
      </c>
      <c r="B223" s="2" t="s">
        <v>23</v>
      </c>
      <c r="C223" s="1" t="s">
        <v>246</v>
      </c>
      <c r="D223" s="6" t="s">
        <v>254</v>
      </c>
      <c r="E223" s="6" t="str">
        <f t="shared" si="7"/>
        <v>OCTUBRE</v>
      </c>
      <c r="F223" s="30">
        <v>0</v>
      </c>
      <c r="G223" s="31">
        <v>1</v>
      </c>
      <c r="H223" s="30">
        <f t="shared" si="6"/>
        <v>1</v>
      </c>
    </row>
    <row r="224" spans="1:8">
      <c r="A224" s="2" t="s">
        <v>31</v>
      </c>
      <c r="B224" s="2" t="s">
        <v>25</v>
      </c>
      <c r="C224" s="1" t="s">
        <v>246</v>
      </c>
      <c r="D224" s="6" t="s">
        <v>255</v>
      </c>
      <c r="E224" s="6" t="str">
        <f t="shared" si="7"/>
        <v>OCTUBRE</v>
      </c>
      <c r="F224" s="30">
        <v>0</v>
      </c>
      <c r="G224" s="31">
        <v>316.32</v>
      </c>
      <c r="H224" s="30">
        <f t="shared" si="6"/>
        <v>316.32</v>
      </c>
    </row>
    <row r="225" spans="1:8">
      <c r="A225" s="2">
        <v>12</v>
      </c>
      <c r="B225" s="2">
        <v>10</v>
      </c>
      <c r="C225" s="1" t="s">
        <v>246</v>
      </c>
      <c r="D225" s="6" t="s">
        <v>256</v>
      </c>
      <c r="E225" s="6" t="str">
        <f t="shared" si="7"/>
        <v>OCTUBRE</v>
      </c>
      <c r="F225" s="30">
        <v>0</v>
      </c>
      <c r="G225" s="31">
        <v>581.07000000000005</v>
      </c>
      <c r="H225" s="30">
        <f t="shared" si="6"/>
        <v>581.07000000000005</v>
      </c>
    </row>
    <row r="226" spans="1:8">
      <c r="A226" s="2" t="s">
        <v>31</v>
      </c>
      <c r="B226" s="2" t="s">
        <v>29</v>
      </c>
      <c r="C226" s="1" t="s">
        <v>246</v>
      </c>
      <c r="D226" s="6" t="s">
        <v>257</v>
      </c>
      <c r="E226" s="6" t="str">
        <f t="shared" si="7"/>
        <v>OCTUBRE</v>
      </c>
      <c r="F226" s="30">
        <v>0</v>
      </c>
      <c r="G226" s="31">
        <v>10</v>
      </c>
      <c r="H226" s="30">
        <f t="shared" si="6"/>
        <v>10</v>
      </c>
    </row>
    <row r="227" spans="1:8">
      <c r="A227" s="2" t="s">
        <v>31</v>
      </c>
      <c r="B227" s="2" t="s">
        <v>31</v>
      </c>
      <c r="C227" s="1" t="s">
        <v>246</v>
      </c>
      <c r="D227" s="6" t="s">
        <v>258</v>
      </c>
      <c r="E227" s="6" t="str">
        <f t="shared" si="7"/>
        <v>OCTUBRE</v>
      </c>
      <c r="F227" s="30">
        <v>0</v>
      </c>
      <c r="G227" s="31">
        <v>10</v>
      </c>
      <c r="H227" s="30">
        <f t="shared" si="6"/>
        <v>10</v>
      </c>
    </row>
    <row r="228" spans="1:8">
      <c r="A228" s="2" t="s">
        <v>31</v>
      </c>
      <c r="B228" s="2" t="s">
        <v>33</v>
      </c>
      <c r="C228" s="1" t="s">
        <v>246</v>
      </c>
      <c r="D228" s="6" t="s">
        <v>259</v>
      </c>
      <c r="E228" s="6" t="str">
        <f t="shared" si="7"/>
        <v>OCTUBRE</v>
      </c>
      <c r="F228" s="30">
        <v>0</v>
      </c>
      <c r="G228" s="31">
        <v>0</v>
      </c>
      <c r="H228" s="30">
        <f t="shared" si="6"/>
        <v>0</v>
      </c>
    </row>
    <row r="229" spans="1:8">
      <c r="A229" s="2">
        <v>12</v>
      </c>
      <c r="B229" s="2">
        <v>14</v>
      </c>
      <c r="C229" s="1" t="s">
        <v>246</v>
      </c>
      <c r="D229" s="6" t="s">
        <v>302</v>
      </c>
      <c r="E229" s="6" t="str">
        <f t="shared" si="7"/>
        <v>OCTUBRE</v>
      </c>
      <c r="F229" s="30">
        <v>0</v>
      </c>
      <c r="G229" s="31">
        <v>263.81</v>
      </c>
      <c r="H229" s="30">
        <f t="shared" si="6"/>
        <v>263.81</v>
      </c>
    </row>
    <row r="230" spans="1:8">
      <c r="A230" s="2" t="s">
        <v>31</v>
      </c>
      <c r="B230" s="2" t="s">
        <v>37</v>
      </c>
      <c r="C230" s="1" t="s">
        <v>246</v>
      </c>
      <c r="D230" s="6" t="s">
        <v>260</v>
      </c>
      <c r="E230" s="6" t="str">
        <f t="shared" si="7"/>
        <v>OCTUBRE</v>
      </c>
      <c r="F230" s="30">
        <v>0</v>
      </c>
      <c r="G230" s="31">
        <v>371.87</v>
      </c>
      <c r="H230" s="30">
        <f t="shared" si="6"/>
        <v>371.87</v>
      </c>
    </row>
    <row r="231" spans="1:8">
      <c r="A231" s="2" t="s">
        <v>31</v>
      </c>
      <c r="B231" s="2" t="s">
        <v>39</v>
      </c>
      <c r="C231" s="1" t="s">
        <v>246</v>
      </c>
      <c r="D231" s="6" t="s">
        <v>261</v>
      </c>
      <c r="E231" s="6" t="str">
        <f t="shared" si="7"/>
        <v>OCTUBRE</v>
      </c>
      <c r="F231" s="30">
        <v>0</v>
      </c>
      <c r="G231" s="31">
        <v>158</v>
      </c>
      <c r="H231" s="30">
        <f t="shared" si="6"/>
        <v>158</v>
      </c>
    </row>
    <row r="232" spans="1:8">
      <c r="A232" s="2" t="s">
        <v>31</v>
      </c>
      <c r="B232" s="2" t="s">
        <v>41</v>
      </c>
      <c r="C232" s="1" t="s">
        <v>246</v>
      </c>
      <c r="D232" s="6" t="s">
        <v>262</v>
      </c>
      <c r="E232" s="6" t="str">
        <f t="shared" si="7"/>
        <v>OCTUBRE</v>
      </c>
      <c r="F232" s="30">
        <v>0</v>
      </c>
      <c r="G232" s="31">
        <v>229.58</v>
      </c>
      <c r="H232" s="30">
        <f t="shared" si="6"/>
        <v>229.58</v>
      </c>
    </row>
    <row r="233" spans="1:8">
      <c r="A233" s="2" t="s">
        <v>31</v>
      </c>
      <c r="B233" s="2" t="s">
        <v>43</v>
      </c>
      <c r="C233" s="1" t="s">
        <v>246</v>
      </c>
      <c r="D233" s="6" t="s">
        <v>263</v>
      </c>
      <c r="E233" s="6" t="str">
        <f t="shared" si="7"/>
        <v>OCTUBRE</v>
      </c>
      <c r="F233" s="30">
        <v>0</v>
      </c>
      <c r="G233" s="31">
        <v>211.64</v>
      </c>
      <c r="H233" s="30">
        <f t="shared" si="6"/>
        <v>211.64</v>
      </c>
    </row>
    <row r="234" spans="1:8">
      <c r="A234" s="2" t="s">
        <v>31</v>
      </c>
      <c r="B234" s="2" t="s">
        <v>77</v>
      </c>
      <c r="C234" s="1" t="s">
        <v>246</v>
      </c>
      <c r="D234" s="6" t="s">
        <v>264</v>
      </c>
      <c r="E234" s="6" t="str">
        <f t="shared" si="7"/>
        <v>OCTUBRE</v>
      </c>
      <c r="F234" s="30">
        <v>0</v>
      </c>
      <c r="G234" s="31">
        <v>360.02</v>
      </c>
      <c r="H234" s="30">
        <f t="shared" si="6"/>
        <v>360.02</v>
      </c>
    </row>
    <row r="235" spans="1:8">
      <c r="A235" s="2" t="s">
        <v>31</v>
      </c>
      <c r="B235" s="2" t="s">
        <v>78</v>
      </c>
      <c r="C235" s="1" t="s">
        <v>246</v>
      </c>
      <c r="D235" s="6" t="s">
        <v>265</v>
      </c>
      <c r="E235" s="6" t="str">
        <f t="shared" si="7"/>
        <v>OCTUBRE</v>
      </c>
      <c r="F235" s="30">
        <v>0</v>
      </c>
      <c r="G235" s="31">
        <v>37.97</v>
      </c>
      <c r="H235" s="30">
        <f t="shared" si="6"/>
        <v>37.97</v>
      </c>
    </row>
    <row r="236" spans="1:8">
      <c r="A236" s="2" t="s">
        <v>31</v>
      </c>
      <c r="B236" s="2" t="s">
        <v>100</v>
      </c>
      <c r="C236" s="1" t="s">
        <v>246</v>
      </c>
      <c r="D236" s="6" t="s">
        <v>165</v>
      </c>
      <c r="E236" s="6" t="str">
        <f t="shared" si="7"/>
        <v>OCTUBRE</v>
      </c>
      <c r="F236" s="30">
        <v>0</v>
      </c>
      <c r="G236" s="31">
        <v>118.31</v>
      </c>
      <c r="H236" s="30">
        <f t="shared" si="6"/>
        <v>118.31</v>
      </c>
    </row>
    <row r="237" spans="1:8">
      <c r="A237" s="2" t="s">
        <v>31</v>
      </c>
      <c r="B237" s="2" t="s">
        <v>101</v>
      </c>
      <c r="C237" s="1" t="s">
        <v>246</v>
      </c>
      <c r="D237" s="6" t="s">
        <v>266</v>
      </c>
      <c r="E237" s="6" t="str">
        <f t="shared" si="7"/>
        <v>OCTUBRE</v>
      </c>
      <c r="F237" s="30">
        <v>0</v>
      </c>
      <c r="G237" s="31">
        <v>155</v>
      </c>
      <c r="H237" s="30">
        <f t="shared" si="6"/>
        <v>155</v>
      </c>
    </row>
    <row r="238" spans="1:8">
      <c r="A238" s="2" t="s">
        <v>31</v>
      </c>
      <c r="B238" s="2" t="s">
        <v>123</v>
      </c>
      <c r="C238" s="1" t="s">
        <v>246</v>
      </c>
      <c r="D238" s="6" t="s">
        <v>267</v>
      </c>
      <c r="E238" s="6" t="str">
        <f t="shared" si="7"/>
        <v>OCTUBRE</v>
      </c>
      <c r="F238" s="30">
        <v>0</v>
      </c>
      <c r="G238" s="31">
        <v>130</v>
      </c>
      <c r="H238" s="30">
        <f t="shared" si="6"/>
        <v>130</v>
      </c>
    </row>
    <row r="239" spans="1:8">
      <c r="A239" s="2" t="s">
        <v>31</v>
      </c>
      <c r="B239" s="2">
        <v>24</v>
      </c>
      <c r="C239" s="1" t="s">
        <v>246</v>
      </c>
      <c r="D239" s="6" t="s">
        <v>268</v>
      </c>
      <c r="E239" s="6" t="str">
        <f t="shared" si="7"/>
        <v>OCTUBRE</v>
      </c>
      <c r="F239" s="30">
        <v>0</v>
      </c>
      <c r="G239" s="31">
        <v>323.36</v>
      </c>
      <c r="H239" s="30">
        <f t="shared" si="6"/>
        <v>323.36</v>
      </c>
    </row>
    <row r="240" spans="1:8">
      <c r="A240" s="2" t="s">
        <v>31</v>
      </c>
      <c r="B240" s="2" t="s">
        <v>203</v>
      </c>
      <c r="C240" s="1" t="s">
        <v>246</v>
      </c>
      <c r="D240" s="6" t="s">
        <v>216</v>
      </c>
      <c r="E240" s="6" t="str">
        <f t="shared" si="7"/>
        <v>OCTUBRE</v>
      </c>
      <c r="F240" s="30">
        <v>0</v>
      </c>
      <c r="G240" s="31">
        <v>232.01</v>
      </c>
      <c r="H240" s="30">
        <f t="shared" si="6"/>
        <v>232.01</v>
      </c>
    </row>
    <row r="241" spans="1:8">
      <c r="A241" s="2" t="s">
        <v>31</v>
      </c>
      <c r="B241" s="2" t="s">
        <v>205</v>
      </c>
      <c r="C241" s="1" t="s">
        <v>246</v>
      </c>
      <c r="D241" s="6" t="s">
        <v>269</v>
      </c>
      <c r="E241" s="6" t="str">
        <f t="shared" si="7"/>
        <v>OCTUBRE</v>
      </c>
      <c r="F241" s="30">
        <v>0</v>
      </c>
      <c r="G241" s="31">
        <v>283.13</v>
      </c>
      <c r="H241" s="30">
        <f t="shared" si="6"/>
        <v>283.13</v>
      </c>
    </row>
    <row r="242" spans="1:8">
      <c r="A242" s="2" t="s">
        <v>33</v>
      </c>
      <c r="B242" s="2" t="s">
        <v>8</v>
      </c>
      <c r="C242" s="1" t="s">
        <v>270</v>
      </c>
      <c r="D242" s="6" t="s">
        <v>270</v>
      </c>
      <c r="E242" s="6" t="str">
        <f t="shared" si="7"/>
        <v>OCTUBRE</v>
      </c>
      <c r="F242" s="30">
        <v>0</v>
      </c>
      <c r="G242" s="31">
        <v>10</v>
      </c>
      <c r="H242" s="30">
        <f t="shared" si="6"/>
        <v>10</v>
      </c>
    </row>
    <row r="243" spans="1:8">
      <c r="A243" s="2" t="s">
        <v>33</v>
      </c>
      <c r="B243" s="2" t="s">
        <v>10</v>
      </c>
      <c r="C243" s="1" t="s">
        <v>270</v>
      </c>
      <c r="D243" s="6" t="s">
        <v>271</v>
      </c>
      <c r="E243" s="6" t="str">
        <f t="shared" si="7"/>
        <v>OCTUBRE</v>
      </c>
      <c r="F243" s="30">
        <v>0</v>
      </c>
      <c r="G243" s="31">
        <v>0</v>
      </c>
      <c r="H243" s="30">
        <f t="shared" si="6"/>
        <v>0</v>
      </c>
    </row>
    <row r="244" spans="1:8">
      <c r="A244" s="2" t="s">
        <v>33</v>
      </c>
      <c r="B244" s="2" t="s">
        <v>12</v>
      </c>
      <c r="C244" s="1" t="s">
        <v>270</v>
      </c>
      <c r="D244" s="6" t="s">
        <v>272</v>
      </c>
      <c r="E244" s="6" t="str">
        <f t="shared" si="7"/>
        <v>OCTUBRE</v>
      </c>
      <c r="F244" s="30">
        <v>0</v>
      </c>
      <c r="G244" s="31">
        <v>150</v>
      </c>
      <c r="H244" s="30">
        <f t="shared" si="6"/>
        <v>150</v>
      </c>
    </row>
    <row r="245" spans="1:8">
      <c r="A245" s="2" t="s">
        <v>33</v>
      </c>
      <c r="B245" s="2" t="s">
        <v>15</v>
      </c>
      <c r="C245" s="1" t="s">
        <v>270</v>
      </c>
      <c r="D245" s="6" t="s">
        <v>273</v>
      </c>
      <c r="E245" s="6" t="str">
        <f t="shared" si="7"/>
        <v>OCTUBRE</v>
      </c>
      <c r="F245" s="30">
        <v>0</v>
      </c>
      <c r="G245" s="31">
        <v>465.92</v>
      </c>
      <c r="H245" s="30">
        <f t="shared" si="6"/>
        <v>465.92</v>
      </c>
    </row>
    <row r="246" spans="1:8">
      <c r="A246" s="2" t="s">
        <v>33</v>
      </c>
      <c r="B246" s="2" t="s">
        <v>17</v>
      </c>
      <c r="C246" s="1" t="s">
        <v>270</v>
      </c>
      <c r="D246" s="6" t="s">
        <v>274</v>
      </c>
      <c r="E246" s="6" t="str">
        <f t="shared" si="7"/>
        <v>OCTUBRE</v>
      </c>
      <c r="F246" s="30">
        <v>0</v>
      </c>
      <c r="G246" s="31">
        <v>100</v>
      </c>
      <c r="H246" s="30">
        <f t="shared" si="6"/>
        <v>100</v>
      </c>
    </row>
    <row r="247" spans="1:8">
      <c r="A247" s="2" t="s">
        <v>33</v>
      </c>
      <c r="B247" s="2" t="s">
        <v>19</v>
      </c>
      <c r="C247" s="1" t="s">
        <v>270</v>
      </c>
      <c r="D247" s="6" t="s">
        <v>275</v>
      </c>
      <c r="E247" s="6" t="str">
        <f t="shared" si="7"/>
        <v>OCTUBRE</v>
      </c>
      <c r="F247" s="30">
        <v>0</v>
      </c>
      <c r="G247" s="31">
        <v>642.75</v>
      </c>
      <c r="H247" s="30">
        <f t="shared" si="6"/>
        <v>642.75</v>
      </c>
    </row>
    <row r="248" spans="1:8">
      <c r="A248" s="2">
        <v>13</v>
      </c>
      <c r="B248" s="2" t="s">
        <v>21</v>
      </c>
      <c r="C248" s="1" t="s">
        <v>270</v>
      </c>
      <c r="D248" s="6" t="s">
        <v>276</v>
      </c>
      <c r="E248" s="6" t="str">
        <f t="shared" si="7"/>
        <v>OCTUBRE</v>
      </c>
      <c r="F248" s="30">
        <v>0</v>
      </c>
      <c r="G248" s="31">
        <v>0</v>
      </c>
      <c r="H248" s="30">
        <f t="shared" si="6"/>
        <v>0</v>
      </c>
    </row>
    <row r="249" spans="1:8">
      <c r="A249" s="2" t="s">
        <v>33</v>
      </c>
      <c r="B249" s="2" t="s">
        <v>23</v>
      </c>
      <c r="C249" s="1" t="s">
        <v>270</v>
      </c>
      <c r="D249" s="6" t="s">
        <v>243</v>
      </c>
      <c r="E249" s="6" t="str">
        <f t="shared" si="7"/>
        <v>OCTUBRE</v>
      </c>
      <c r="F249" s="30">
        <v>0</v>
      </c>
      <c r="G249" s="31">
        <v>400</v>
      </c>
      <c r="H249" s="30">
        <f t="shared" si="6"/>
        <v>400</v>
      </c>
    </row>
    <row r="250" spans="1:8">
      <c r="A250" s="2" t="s">
        <v>33</v>
      </c>
      <c r="B250" s="2" t="s">
        <v>25</v>
      </c>
      <c r="C250" s="1" t="s">
        <v>270</v>
      </c>
      <c r="D250" s="6" t="s">
        <v>277</v>
      </c>
      <c r="E250" s="6" t="str">
        <f t="shared" si="7"/>
        <v>OCTUBRE</v>
      </c>
      <c r="F250" s="30">
        <v>0</v>
      </c>
      <c r="G250" s="31">
        <v>270</v>
      </c>
      <c r="H250" s="30">
        <f t="shared" si="6"/>
        <v>270</v>
      </c>
    </row>
    <row r="251" spans="1:8">
      <c r="A251" s="2" t="s">
        <v>33</v>
      </c>
      <c r="B251" s="2" t="s">
        <v>27</v>
      </c>
      <c r="C251" s="1" t="s">
        <v>270</v>
      </c>
      <c r="D251" s="6" t="s">
        <v>278</v>
      </c>
      <c r="E251" s="6" t="str">
        <f t="shared" si="7"/>
        <v>OCTUBRE</v>
      </c>
      <c r="F251" s="30">
        <v>0</v>
      </c>
      <c r="G251" s="31">
        <v>423.59</v>
      </c>
      <c r="H251" s="30">
        <f t="shared" si="6"/>
        <v>423.59</v>
      </c>
    </row>
    <row r="252" spans="1:8">
      <c r="A252" s="2" t="s">
        <v>33</v>
      </c>
      <c r="B252" s="2" t="s">
        <v>29</v>
      </c>
      <c r="C252" s="1" t="s">
        <v>270</v>
      </c>
      <c r="D252" s="6" t="s">
        <v>279</v>
      </c>
      <c r="E252" s="6" t="str">
        <f t="shared" si="7"/>
        <v>OCTUBRE</v>
      </c>
      <c r="F252" s="30">
        <v>0</v>
      </c>
      <c r="G252" s="31">
        <v>441.62</v>
      </c>
      <c r="H252" s="30">
        <f t="shared" si="6"/>
        <v>441.62</v>
      </c>
    </row>
    <row r="253" spans="1:8">
      <c r="A253" s="2" t="s">
        <v>33</v>
      </c>
      <c r="B253" s="2" t="s">
        <v>31</v>
      </c>
      <c r="C253" s="1" t="s">
        <v>270</v>
      </c>
      <c r="D253" s="6" t="s">
        <v>280</v>
      </c>
      <c r="E253" s="6" t="str">
        <f t="shared" si="7"/>
        <v>OCTUBRE</v>
      </c>
      <c r="F253" s="30">
        <v>0</v>
      </c>
      <c r="G253" s="31">
        <v>10</v>
      </c>
      <c r="H253" s="30">
        <f t="shared" si="6"/>
        <v>10</v>
      </c>
    </row>
    <row r="254" spans="1:8">
      <c r="A254" s="2" t="s">
        <v>33</v>
      </c>
      <c r="B254" s="2" t="s">
        <v>33</v>
      </c>
      <c r="C254" s="1" t="s">
        <v>270</v>
      </c>
      <c r="D254" s="6" t="s">
        <v>281</v>
      </c>
      <c r="E254" s="6" t="str">
        <f t="shared" si="7"/>
        <v>OCTUBRE</v>
      </c>
      <c r="F254" s="30">
        <v>0</v>
      </c>
      <c r="G254" s="31">
        <v>345.44</v>
      </c>
      <c r="H254" s="30">
        <f t="shared" si="6"/>
        <v>345.44</v>
      </c>
    </row>
    <row r="255" spans="1:8">
      <c r="A255" s="2">
        <v>14</v>
      </c>
      <c r="B255" s="2" t="s">
        <v>8</v>
      </c>
      <c r="C255" s="1" t="s">
        <v>282</v>
      </c>
      <c r="D255" s="6" t="s">
        <v>283</v>
      </c>
      <c r="E255" s="6" t="str">
        <f t="shared" si="7"/>
        <v>OCTUBRE</v>
      </c>
      <c r="F255" s="30">
        <v>0</v>
      </c>
      <c r="G255" s="31">
        <v>1620.02</v>
      </c>
      <c r="H255" s="30">
        <f t="shared" si="6"/>
        <v>1620.02</v>
      </c>
    </row>
    <row r="256" spans="1:8">
      <c r="A256" s="2" t="s">
        <v>35</v>
      </c>
      <c r="B256" s="2" t="s">
        <v>10</v>
      </c>
      <c r="C256" s="1" t="s">
        <v>282</v>
      </c>
      <c r="D256" s="6" t="s">
        <v>284</v>
      </c>
      <c r="E256" s="6" t="str">
        <f t="shared" si="7"/>
        <v>OCTUBRE</v>
      </c>
      <c r="F256" s="30">
        <v>0</v>
      </c>
      <c r="G256" s="31">
        <v>1716.32</v>
      </c>
      <c r="H256" s="30">
        <f t="shared" si="6"/>
        <v>1716.32</v>
      </c>
    </row>
    <row r="257" spans="1:9">
      <c r="A257" s="2" t="s">
        <v>35</v>
      </c>
      <c r="B257" s="2" t="s">
        <v>12</v>
      </c>
      <c r="C257" s="1" t="s">
        <v>282</v>
      </c>
      <c r="D257" s="6" t="s">
        <v>285</v>
      </c>
      <c r="E257" s="6" t="str">
        <f t="shared" si="7"/>
        <v>OCTUBRE</v>
      </c>
      <c r="F257" s="30">
        <v>0</v>
      </c>
      <c r="G257" s="31">
        <v>840.98</v>
      </c>
      <c r="H257" s="30">
        <f t="shared" si="6"/>
        <v>840.98</v>
      </c>
    </row>
    <row r="258" spans="1:9">
      <c r="A258" s="2" t="s">
        <v>35</v>
      </c>
      <c r="B258" s="2" t="s">
        <v>15</v>
      </c>
      <c r="C258" s="1" t="s">
        <v>282</v>
      </c>
      <c r="D258" s="6" t="s">
        <v>269</v>
      </c>
      <c r="E258" s="6" t="str">
        <f t="shared" si="7"/>
        <v>OCTUBRE</v>
      </c>
      <c r="F258" s="30">
        <v>0</v>
      </c>
      <c r="G258" s="31">
        <v>638.6</v>
      </c>
      <c r="H258" s="30">
        <f t="shared" si="6"/>
        <v>638.6</v>
      </c>
    </row>
    <row r="259" spans="1:9">
      <c r="A259" s="2" t="s">
        <v>35</v>
      </c>
      <c r="B259" s="2" t="s">
        <v>17</v>
      </c>
      <c r="C259" s="1" t="s">
        <v>282</v>
      </c>
      <c r="D259" s="6" t="s">
        <v>286</v>
      </c>
      <c r="E259" s="6" t="str">
        <f t="shared" si="7"/>
        <v>OCTUBRE</v>
      </c>
      <c r="F259" s="30">
        <v>0</v>
      </c>
      <c r="G259" s="31">
        <v>531.12</v>
      </c>
      <c r="H259" s="30">
        <f t="shared" ref="H259:H264" si="8">F259+G259</f>
        <v>531.12</v>
      </c>
    </row>
    <row r="260" spans="1:9">
      <c r="A260" s="2" t="s">
        <v>35</v>
      </c>
      <c r="B260" s="2" t="s">
        <v>19</v>
      </c>
      <c r="C260" s="1" t="s">
        <v>282</v>
      </c>
      <c r="D260" s="6" t="s">
        <v>287</v>
      </c>
      <c r="E260" s="6" t="str">
        <f t="shared" ref="E260:E263" si="9">+E259</f>
        <v>OCTUBRE</v>
      </c>
      <c r="F260" s="30">
        <v>0</v>
      </c>
      <c r="G260" s="31">
        <v>430.13</v>
      </c>
      <c r="H260" s="30">
        <f t="shared" si="8"/>
        <v>430.13</v>
      </c>
    </row>
    <row r="261" spans="1:9">
      <c r="A261" s="2" t="s">
        <v>35</v>
      </c>
      <c r="B261" s="2" t="s">
        <v>21</v>
      </c>
      <c r="C261" s="1" t="s">
        <v>282</v>
      </c>
      <c r="D261" s="6" t="s">
        <v>288</v>
      </c>
      <c r="E261" s="6" t="str">
        <f t="shared" si="9"/>
        <v>OCTUBRE</v>
      </c>
      <c r="F261" s="30">
        <v>0</v>
      </c>
      <c r="G261" s="31">
        <v>250</v>
      </c>
      <c r="H261" s="30">
        <f t="shared" si="8"/>
        <v>250</v>
      </c>
    </row>
    <row r="262" spans="1:9">
      <c r="A262" s="2" t="s">
        <v>35</v>
      </c>
      <c r="B262" s="2" t="s">
        <v>23</v>
      </c>
      <c r="C262" s="1" t="s">
        <v>282</v>
      </c>
      <c r="D262" s="6" t="s">
        <v>289</v>
      </c>
      <c r="E262" s="6" t="str">
        <f t="shared" si="9"/>
        <v>OCTUBRE</v>
      </c>
      <c r="F262" s="30">
        <v>0</v>
      </c>
      <c r="G262" s="31">
        <v>221.86</v>
      </c>
      <c r="H262" s="30">
        <f t="shared" si="8"/>
        <v>221.86</v>
      </c>
    </row>
    <row r="263" spans="1:9">
      <c r="A263" s="2" t="s">
        <v>35</v>
      </c>
      <c r="B263" s="2" t="s">
        <v>25</v>
      </c>
      <c r="C263" s="1" t="s">
        <v>282</v>
      </c>
      <c r="D263" s="6" t="s">
        <v>290</v>
      </c>
      <c r="E263" s="6" t="str">
        <f t="shared" si="9"/>
        <v>OCTUBRE</v>
      </c>
      <c r="F263" s="30">
        <v>0</v>
      </c>
      <c r="G263" s="31">
        <v>200</v>
      </c>
      <c r="H263" s="30">
        <f t="shared" si="8"/>
        <v>200</v>
      </c>
    </row>
    <row r="264" spans="1:9">
      <c r="E264" s="6"/>
      <c r="F264" s="30">
        <f>SUM(F1:F263)</f>
        <v>3457.75</v>
      </c>
      <c r="G264" s="30">
        <f>SUM(G1:G263)</f>
        <v>105789.33285714287</v>
      </c>
      <c r="H264" s="30">
        <f t="shared" si="8"/>
        <v>109247.08285714287</v>
      </c>
    </row>
    <row r="265" spans="1:9">
      <c r="E265" s="6"/>
    </row>
    <row r="266" spans="1:9">
      <c r="E266" s="6"/>
      <c r="F266" s="33" t="s">
        <v>383</v>
      </c>
      <c r="G266" s="34" t="s">
        <v>14</v>
      </c>
      <c r="H266" s="35">
        <v>0</v>
      </c>
      <c r="I266" s="20"/>
    </row>
    <row r="267" spans="1:9">
      <c r="E267" s="6"/>
      <c r="F267" s="36"/>
      <c r="G267" s="35" t="s">
        <v>14</v>
      </c>
      <c r="H267" s="35">
        <v>0</v>
      </c>
      <c r="I267" s="21"/>
    </row>
    <row r="268" spans="1:9">
      <c r="E268" s="6"/>
      <c r="F268" s="35"/>
      <c r="G268" s="35" t="s">
        <v>14</v>
      </c>
      <c r="H268" s="35">
        <v>0</v>
      </c>
      <c r="I268" s="23"/>
    </row>
    <row r="269" spans="1:9">
      <c r="E269" s="6"/>
      <c r="F269" s="34"/>
      <c r="G269" s="37" t="s">
        <v>384</v>
      </c>
      <c r="H269" s="35">
        <f>+H264+H266+H267+H268</f>
        <v>109247.08285714287</v>
      </c>
      <c r="I269" s="24"/>
    </row>
    <row r="270" spans="1:9">
      <c r="E270" s="6"/>
      <c r="F270" s="34"/>
      <c r="G270" s="35"/>
      <c r="H270" s="34"/>
      <c r="I270" s="5"/>
    </row>
    <row r="271" spans="1:9">
      <c r="E271" s="6" t="s">
        <v>14</v>
      </c>
      <c r="F271" s="30" t="s">
        <v>14</v>
      </c>
      <c r="H271" s="30">
        <v>0</v>
      </c>
    </row>
    <row r="272" spans="1:9">
      <c r="E272" s="6"/>
      <c r="H272" s="30">
        <f>+H269+H271</f>
        <v>109247.08285714287</v>
      </c>
    </row>
    <row r="273" spans="5:7">
      <c r="E273" s="6"/>
      <c r="G273" s="30" t="s">
        <v>14</v>
      </c>
    </row>
    <row r="274" spans="5:7">
      <c r="E274" s="6"/>
    </row>
    <row r="275" spans="5:7">
      <c r="E275" s="6"/>
    </row>
    <row r="276" spans="5:7">
      <c r="E276" s="6"/>
    </row>
    <row r="277" spans="5:7">
      <c r="E277" s="6"/>
    </row>
    <row r="278" spans="5:7">
      <c r="E278" s="6"/>
    </row>
    <row r="279" spans="5:7">
      <c r="E279" s="6"/>
    </row>
    <row r="280" spans="5:7">
      <c r="E280" s="6"/>
    </row>
    <row r="281" spans="5:7">
      <c r="E281" s="6"/>
    </row>
    <row r="282" spans="5:7">
      <c r="E282" s="6"/>
    </row>
    <row r="283" spans="5:7">
      <c r="E283" s="6"/>
    </row>
    <row r="284" spans="5:7">
      <c r="E284" s="6"/>
    </row>
    <row r="285" spans="5:7">
      <c r="E285" s="6"/>
    </row>
    <row r="286" spans="5:7">
      <c r="E286" s="6"/>
    </row>
    <row r="287" spans="5:7">
      <c r="E287" s="6"/>
    </row>
    <row r="288" spans="5:7">
      <c r="E288" s="6"/>
    </row>
    <row r="289" spans="5:5">
      <c r="E289" s="6"/>
    </row>
    <row r="290" spans="5:5">
      <c r="E290" s="6"/>
    </row>
    <row r="291" spans="5:5">
      <c r="E291" s="6"/>
    </row>
    <row r="292" spans="5:5">
      <c r="E292" s="6"/>
    </row>
    <row r="293" spans="5:5">
      <c r="E293" s="6"/>
    </row>
    <row r="294" spans="5:5">
      <c r="E294" s="6"/>
    </row>
    <row r="295" spans="5:5">
      <c r="E295" s="6"/>
    </row>
    <row r="296" spans="5:5">
      <c r="E296" s="6"/>
    </row>
    <row r="297" spans="5:5">
      <c r="E297" s="6"/>
    </row>
    <row r="298" spans="5:5">
      <c r="E298" s="6"/>
    </row>
    <row r="299" spans="5:5">
      <c r="E299" s="6"/>
    </row>
    <row r="300" spans="5:5">
      <c r="E300" s="6"/>
    </row>
    <row r="301" spans="5:5">
      <c r="E301" s="6"/>
    </row>
    <row r="302" spans="5:5">
      <c r="E302" s="6"/>
    </row>
    <row r="303" spans="5:5">
      <c r="E303" s="6"/>
    </row>
    <row r="304" spans="5:5">
      <c r="E304" s="6"/>
    </row>
    <row r="305" spans="5:5">
      <c r="E305" s="6"/>
    </row>
    <row r="306" spans="5:5">
      <c r="E306" s="6"/>
    </row>
    <row r="307" spans="5:5">
      <c r="E307" s="6"/>
    </row>
    <row r="308" spans="5:5">
      <c r="E308" s="6"/>
    </row>
    <row r="309" spans="5:5">
      <c r="E309" s="6"/>
    </row>
    <row r="310" spans="5:5">
      <c r="E310" s="6"/>
    </row>
    <row r="311" spans="5:5">
      <c r="E311" s="6"/>
    </row>
    <row r="312" spans="5:5">
      <c r="E312" s="6"/>
    </row>
    <row r="313" spans="5:5">
      <c r="E313" s="6"/>
    </row>
    <row r="314" spans="5:5">
      <c r="E314" s="6"/>
    </row>
    <row r="315" spans="5:5">
      <c r="E315" s="6"/>
    </row>
    <row r="316" spans="5:5">
      <c r="E316" s="6"/>
    </row>
    <row r="317" spans="5:5">
      <c r="E317" s="6"/>
    </row>
    <row r="318" spans="5:5">
      <c r="E318" s="6"/>
    </row>
    <row r="319" spans="5:5">
      <c r="E319" s="6"/>
    </row>
    <row r="320" spans="5:5">
      <c r="E320" s="6"/>
    </row>
    <row r="321" spans="5:5">
      <c r="E321" s="6"/>
    </row>
    <row r="322" spans="5:5">
      <c r="E322" s="6"/>
    </row>
    <row r="323" spans="5:5">
      <c r="E323" s="6"/>
    </row>
    <row r="324" spans="5:5">
      <c r="E324" s="6"/>
    </row>
    <row r="325" spans="5:5">
      <c r="E325" s="6"/>
    </row>
    <row r="326" spans="5:5">
      <c r="E326" s="6"/>
    </row>
    <row r="327" spans="5:5">
      <c r="E327" s="6"/>
    </row>
    <row r="328" spans="5:5">
      <c r="E328" s="6"/>
    </row>
    <row r="329" spans="5:5">
      <c r="E329" s="6"/>
    </row>
    <row r="330" spans="5:5">
      <c r="E330" s="6"/>
    </row>
    <row r="331" spans="5:5">
      <c r="E331" s="6"/>
    </row>
    <row r="332" spans="5:5">
      <c r="E332" s="6"/>
    </row>
    <row r="333" spans="5:5">
      <c r="E333" s="6"/>
    </row>
    <row r="334" spans="5:5">
      <c r="E334" s="6"/>
    </row>
    <row r="335" spans="5:5">
      <c r="E335" s="6"/>
    </row>
    <row r="336" spans="5:5">
      <c r="E336" s="6"/>
    </row>
    <row r="337" spans="5:5">
      <c r="E337" s="6"/>
    </row>
    <row r="338" spans="5:5">
      <c r="E338" s="6"/>
    </row>
    <row r="339" spans="5:5">
      <c r="E339" s="6"/>
    </row>
    <row r="340" spans="5:5">
      <c r="E340" s="6"/>
    </row>
    <row r="341" spans="5:5">
      <c r="E341" s="6"/>
    </row>
    <row r="342" spans="5:5">
      <c r="E342" s="6"/>
    </row>
    <row r="343" spans="5:5">
      <c r="E343" s="6"/>
    </row>
    <row r="344" spans="5:5">
      <c r="E344" s="6"/>
    </row>
    <row r="345" spans="5:5">
      <c r="E345" s="6"/>
    </row>
    <row r="346" spans="5:5">
      <c r="E346" s="6"/>
    </row>
    <row r="347" spans="5:5">
      <c r="E347" s="6"/>
    </row>
    <row r="348" spans="5:5">
      <c r="E348" s="6"/>
    </row>
    <row r="349" spans="5:5">
      <c r="E349" s="6"/>
    </row>
    <row r="350" spans="5:5">
      <c r="E350" s="6"/>
    </row>
    <row r="351" spans="5:5">
      <c r="E351" s="6"/>
    </row>
    <row r="352" spans="5:5">
      <c r="E352" s="6"/>
    </row>
    <row r="353" spans="5:5">
      <c r="E353" s="6"/>
    </row>
    <row r="354" spans="5:5">
      <c r="E354" s="6"/>
    </row>
    <row r="355" spans="5:5">
      <c r="E355" s="6"/>
    </row>
    <row r="356" spans="5:5">
      <c r="E356" s="6"/>
    </row>
    <row r="357" spans="5:5">
      <c r="E357" s="6"/>
    </row>
    <row r="358" spans="5:5">
      <c r="E358" s="6"/>
    </row>
    <row r="359" spans="5:5">
      <c r="E359" s="6"/>
    </row>
    <row r="360" spans="5:5">
      <c r="E360" s="6"/>
    </row>
    <row r="361" spans="5:5">
      <c r="E361" s="6"/>
    </row>
    <row r="362" spans="5:5">
      <c r="E362" s="6"/>
    </row>
    <row r="363" spans="5:5">
      <c r="E363" s="6"/>
    </row>
    <row r="364" spans="5:5">
      <c r="E364" s="6"/>
    </row>
    <row r="365" spans="5:5">
      <c r="E365" s="6"/>
    </row>
    <row r="366" spans="5:5">
      <c r="E366" s="6"/>
    </row>
    <row r="367" spans="5:5">
      <c r="E367" s="6"/>
    </row>
    <row r="368" spans="5:5">
      <c r="E368" s="6"/>
    </row>
    <row r="369" spans="5:5">
      <c r="E369" s="6"/>
    </row>
    <row r="370" spans="5:5">
      <c r="E370" s="6"/>
    </row>
    <row r="371" spans="5:5">
      <c r="E371" s="6"/>
    </row>
    <row r="372" spans="5:5">
      <c r="E372" s="6"/>
    </row>
    <row r="373" spans="5:5">
      <c r="E373" s="6"/>
    </row>
    <row r="374" spans="5:5">
      <c r="E374" s="6"/>
    </row>
    <row r="375" spans="5:5">
      <c r="E375" s="6"/>
    </row>
    <row r="376" spans="5:5">
      <c r="E376" s="6"/>
    </row>
    <row r="377" spans="5:5">
      <c r="E377" s="6"/>
    </row>
    <row r="378" spans="5:5">
      <c r="E378" s="6"/>
    </row>
    <row r="379" spans="5:5">
      <c r="E379" s="6"/>
    </row>
    <row r="380" spans="5:5">
      <c r="E380" s="6"/>
    </row>
    <row r="381" spans="5:5">
      <c r="E381" s="6"/>
    </row>
    <row r="382" spans="5:5">
      <c r="E382" s="6"/>
    </row>
    <row r="383" spans="5:5">
      <c r="E383" s="6"/>
    </row>
    <row r="384" spans="5:5">
      <c r="E384" s="6"/>
    </row>
    <row r="385" spans="5:5">
      <c r="E385" s="6"/>
    </row>
    <row r="386" spans="5:5">
      <c r="E386" s="6"/>
    </row>
    <row r="387" spans="5:5">
      <c r="E387" s="6"/>
    </row>
    <row r="388" spans="5:5">
      <c r="E388" s="6"/>
    </row>
    <row r="389" spans="5:5">
      <c r="E389" s="6"/>
    </row>
    <row r="390" spans="5:5">
      <c r="E390" s="6"/>
    </row>
    <row r="391" spans="5:5">
      <c r="E391" s="6"/>
    </row>
    <row r="392" spans="5:5">
      <c r="E392" s="6"/>
    </row>
    <row r="393" spans="5:5">
      <c r="E393" s="6"/>
    </row>
    <row r="394" spans="5:5">
      <c r="E394" s="6"/>
    </row>
    <row r="395" spans="5:5">
      <c r="E395" s="6"/>
    </row>
    <row r="396" spans="5:5">
      <c r="E396" s="6"/>
    </row>
    <row r="397" spans="5:5">
      <c r="E397" s="6"/>
    </row>
    <row r="398" spans="5:5">
      <c r="E398" s="6"/>
    </row>
    <row r="399" spans="5:5">
      <c r="E399" s="6"/>
    </row>
    <row r="400" spans="5:5">
      <c r="E400" s="6"/>
    </row>
    <row r="401" spans="5:5">
      <c r="E401" s="6"/>
    </row>
    <row r="402" spans="5:5">
      <c r="E402" s="6"/>
    </row>
    <row r="403" spans="5:5">
      <c r="E403" s="6"/>
    </row>
    <row r="404" spans="5:5">
      <c r="E404" s="6"/>
    </row>
    <row r="405" spans="5:5">
      <c r="E405" s="6"/>
    </row>
    <row r="406" spans="5:5">
      <c r="E406" s="6"/>
    </row>
    <row r="407" spans="5:5">
      <c r="E407" s="6"/>
    </row>
    <row r="408" spans="5:5">
      <c r="E408" s="6"/>
    </row>
    <row r="409" spans="5:5">
      <c r="E409" s="6"/>
    </row>
    <row r="410" spans="5:5">
      <c r="E410" s="6"/>
    </row>
    <row r="411" spans="5:5">
      <c r="E411" s="6"/>
    </row>
    <row r="412" spans="5:5">
      <c r="E412" s="6"/>
    </row>
    <row r="413" spans="5:5">
      <c r="E413" s="6"/>
    </row>
    <row r="414" spans="5:5">
      <c r="E414" s="6"/>
    </row>
    <row r="415" spans="5:5">
      <c r="E415" s="6"/>
    </row>
    <row r="416" spans="5:5">
      <c r="E416" s="6"/>
    </row>
    <row r="417" spans="5:5">
      <c r="E417" s="6"/>
    </row>
    <row r="418" spans="5:5">
      <c r="E418" s="6"/>
    </row>
    <row r="419" spans="5:5">
      <c r="E419" s="6"/>
    </row>
    <row r="420" spans="5:5">
      <c r="E420" s="6"/>
    </row>
    <row r="421" spans="5:5">
      <c r="E421" s="6"/>
    </row>
    <row r="422" spans="5:5">
      <c r="E422" s="6"/>
    </row>
    <row r="423" spans="5:5">
      <c r="E423" s="6"/>
    </row>
    <row r="424" spans="5:5">
      <c r="E424" s="6"/>
    </row>
    <row r="425" spans="5:5">
      <c r="E425" s="6"/>
    </row>
    <row r="426" spans="5:5">
      <c r="E426" s="6"/>
    </row>
    <row r="427" spans="5:5">
      <c r="E427" s="6"/>
    </row>
    <row r="428" spans="5:5">
      <c r="E428" s="6"/>
    </row>
    <row r="429" spans="5:5">
      <c r="E429" s="6"/>
    </row>
    <row r="430" spans="5:5">
      <c r="E430" s="6"/>
    </row>
    <row r="431" spans="5:5">
      <c r="E431" s="6"/>
    </row>
    <row r="432" spans="5:5">
      <c r="E432" s="6"/>
    </row>
    <row r="433" spans="5:5">
      <c r="E433" s="6"/>
    </row>
    <row r="434" spans="5:5">
      <c r="E434" s="6"/>
    </row>
    <row r="435" spans="5:5">
      <c r="E435" s="6"/>
    </row>
    <row r="436" spans="5:5">
      <c r="E436" s="6"/>
    </row>
    <row r="437" spans="5:5">
      <c r="E437" s="6"/>
    </row>
    <row r="438" spans="5:5">
      <c r="E438" s="6"/>
    </row>
    <row r="439" spans="5:5">
      <c r="E439" s="6"/>
    </row>
    <row r="440" spans="5:5">
      <c r="E440" s="6"/>
    </row>
    <row r="441" spans="5:5">
      <c r="E441" s="6"/>
    </row>
    <row r="442" spans="5:5">
      <c r="E442" s="6"/>
    </row>
    <row r="443" spans="5:5">
      <c r="E443" s="6"/>
    </row>
    <row r="444" spans="5:5">
      <c r="E444" s="6"/>
    </row>
    <row r="445" spans="5:5">
      <c r="E445" s="6"/>
    </row>
    <row r="446" spans="5:5">
      <c r="E446" s="6"/>
    </row>
    <row r="447" spans="5:5">
      <c r="E447" s="6"/>
    </row>
    <row r="448" spans="5:5">
      <c r="E448" s="6"/>
    </row>
    <row r="449" spans="5:5">
      <c r="E449" s="6"/>
    </row>
    <row r="450" spans="5:5">
      <c r="E450" s="6"/>
    </row>
    <row r="451" spans="5:5">
      <c r="E451" s="6"/>
    </row>
    <row r="452" spans="5:5">
      <c r="E452" s="6"/>
    </row>
    <row r="453" spans="5:5">
      <c r="E453" s="6"/>
    </row>
    <row r="454" spans="5:5">
      <c r="E454" s="6"/>
    </row>
    <row r="455" spans="5:5">
      <c r="E455" s="6"/>
    </row>
    <row r="456" spans="5:5">
      <c r="E456" s="6"/>
    </row>
    <row r="457" spans="5:5">
      <c r="E457" s="6"/>
    </row>
    <row r="458" spans="5:5">
      <c r="E458" s="6"/>
    </row>
    <row r="459" spans="5:5">
      <c r="E459" s="6"/>
    </row>
    <row r="460" spans="5:5">
      <c r="E460" s="6"/>
    </row>
    <row r="461" spans="5:5">
      <c r="E461" s="6"/>
    </row>
    <row r="462" spans="5:5">
      <c r="E462" s="6"/>
    </row>
    <row r="463" spans="5:5">
      <c r="E463" s="6"/>
    </row>
    <row r="464" spans="5:5">
      <c r="E464" s="6"/>
    </row>
    <row r="465" spans="5:5">
      <c r="E465" s="6"/>
    </row>
    <row r="466" spans="5:5">
      <c r="E466" s="6"/>
    </row>
    <row r="467" spans="5:5">
      <c r="E467" s="6"/>
    </row>
    <row r="468" spans="5:5">
      <c r="E468" s="6"/>
    </row>
    <row r="469" spans="5:5">
      <c r="E469" s="6"/>
    </row>
    <row r="470" spans="5:5">
      <c r="E470" s="6"/>
    </row>
    <row r="471" spans="5:5">
      <c r="E471" s="6"/>
    </row>
    <row r="472" spans="5:5">
      <c r="E472" s="6"/>
    </row>
    <row r="473" spans="5:5">
      <c r="E473" s="6"/>
    </row>
    <row r="474" spans="5:5">
      <c r="E474" s="6"/>
    </row>
    <row r="475" spans="5:5">
      <c r="E475" s="6"/>
    </row>
    <row r="476" spans="5:5">
      <c r="E476" s="6"/>
    </row>
    <row r="477" spans="5:5">
      <c r="E477" s="6"/>
    </row>
    <row r="478" spans="5:5">
      <c r="E478" s="6"/>
    </row>
    <row r="479" spans="5:5">
      <c r="E479" s="6"/>
    </row>
    <row r="480" spans="5:5">
      <c r="E480" s="6"/>
    </row>
    <row r="481" spans="5:5">
      <c r="E481" s="6"/>
    </row>
    <row r="482" spans="5:5">
      <c r="E482" s="6"/>
    </row>
    <row r="483" spans="5:5">
      <c r="E483" s="6"/>
    </row>
    <row r="484" spans="5:5">
      <c r="E484" s="6"/>
    </row>
    <row r="485" spans="5:5">
      <c r="E485" s="6"/>
    </row>
    <row r="486" spans="5:5">
      <c r="E486" s="6"/>
    </row>
    <row r="487" spans="5:5">
      <c r="E487" s="6"/>
    </row>
    <row r="488" spans="5:5">
      <c r="E488" s="6"/>
    </row>
    <row r="489" spans="5:5">
      <c r="E489" s="6"/>
    </row>
    <row r="490" spans="5:5">
      <c r="E490" s="6"/>
    </row>
    <row r="491" spans="5:5">
      <c r="E491" s="6"/>
    </row>
    <row r="492" spans="5:5">
      <c r="E492" s="6"/>
    </row>
    <row r="493" spans="5:5">
      <c r="E493" s="6"/>
    </row>
    <row r="494" spans="5:5">
      <c r="E494" s="6"/>
    </row>
    <row r="495" spans="5:5">
      <c r="E495" s="6"/>
    </row>
    <row r="496" spans="5:5">
      <c r="E496" s="6"/>
    </row>
    <row r="497" spans="5:5">
      <c r="E497" s="6"/>
    </row>
    <row r="498" spans="5:5">
      <c r="E498" s="6"/>
    </row>
    <row r="499" spans="5:5">
      <c r="E499" s="6"/>
    </row>
    <row r="500" spans="5:5">
      <c r="E500" s="6"/>
    </row>
    <row r="501" spans="5:5">
      <c r="E501" s="6"/>
    </row>
    <row r="502" spans="5:5">
      <c r="E502" s="6"/>
    </row>
    <row r="503" spans="5:5">
      <c r="E503" s="6"/>
    </row>
    <row r="504" spans="5:5">
      <c r="E504" s="6"/>
    </row>
    <row r="505" spans="5:5">
      <c r="E505" s="6"/>
    </row>
    <row r="506" spans="5:5">
      <c r="E506" s="6"/>
    </row>
    <row r="507" spans="5:5">
      <c r="E507" s="6"/>
    </row>
    <row r="508" spans="5:5">
      <c r="E508" s="6"/>
    </row>
    <row r="509" spans="5:5">
      <c r="E509" s="6"/>
    </row>
    <row r="510" spans="5:5">
      <c r="E510" s="6"/>
    </row>
    <row r="511" spans="5:5">
      <c r="E511" s="6"/>
    </row>
    <row r="512" spans="5:5">
      <c r="E512" s="6"/>
    </row>
    <row r="513" spans="5:5">
      <c r="E513" s="6"/>
    </row>
    <row r="514" spans="5:5">
      <c r="E514" s="6"/>
    </row>
    <row r="515" spans="5:5">
      <c r="E515" s="6"/>
    </row>
    <row r="516" spans="5:5">
      <c r="E516" s="6"/>
    </row>
    <row r="517" spans="5:5">
      <c r="E517" s="6"/>
    </row>
    <row r="518" spans="5:5">
      <c r="E518" s="6"/>
    </row>
    <row r="519" spans="5:5">
      <c r="E519" s="6"/>
    </row>
    <row r="520" spans="5:5">
      <c r="E520" s="6"/>
    </row>
    <row r="521" spans="5:5">
      <c r="E521" s="6"/>
    </row>
    <row r="522" spans="5:5">
      <c r="E522" s="6"/>
    </row>
    <row r="523" spans="5:5">
      <c r="E523" s="6"/>
    </row>
    <row r="524" spans="5:5">
      <c r="E524" s="6"/>
    </row>
    <row r="525" spans="5:5">
      <c r="E525" s="6"/>
    </row>
    <row r="526" spans="5:5">
      <c r="E526" s="6"/>
    </row>
    <row r="527" spans="5:5">
      <c r="E527" s="6"/>
    </row>
    <row r="528" spans="5:5">
      <c r="E528" s="6"/>
    </row>
    <row r="529" spans="5:5">
      <c r="E529" s="6"/>
    </row>
    <row r="530" spans="5:5">
      <c r="E530" s="6"/>
    </row>
    <row r="531" spans="5:5">
      <c r="E531" s="6"/>
    </row>
    <row r="532" spans="5:5">
      <c r="E532" s="6"/>
    </row>
    <row r="533" spans="5:5">
      <c r="E533" s="6"/>
    </row>
    <row r="534" spans="5:5">
      <c r="E534" s="6"/>
    </row>
    <row r="535" spans="5:5">
      <c r="E535" s="6"/>
    </row>
    <row r="536" spans="5:5">
      <c r="E536" s="6"/>
    </row>
    <row r="537" spans="5:5">
      <c r="E537" s="6"/>
    </row>
    <row r="538" spans="5:5">
      <c r="E538" s="6"/>
    </row>
    <row r="539" spans="5:5">
      <c r="E539" s="6"/>
    </row>
    <row r="540" spans="5:5">
      <c r="E540" s="6"/>
    </row>
    <row r="541" spans="5:5">
      <c r="E541" s="6"/>
    </row>
    <row r="542" spans="5:5">
      <c r="E542" s="6"/>
    </row>
    <row r="543" spans="5:5">
      <c r="E543" s="6"/>
    </row>
    <row r="544" spans="5:5">
      <c r="E544" s="6"/>
    </row>
    <row r="545" spans="5:5">
      <c r="E545" s="6"/>
    </row>
    <row r="546" spans="5:5">
      <c r="E546" s="6"/>
    </row>
    <row r="547" spans="5:5">
      <c r="E547" s="6"/>
    </row>
    <row r="548" spans="5:5">
      <c r="E548" s="6"/>
    </row>
    <row r="549" spans="5:5">
      <c r="E549" s="6"/>
    </row>
    <row r="550" spans="5:5">
      <c r="E550" s="6"/>
    </row>
    <row r="551" spans="5:5">
      <c r="E551" s="6"/>
    </row>
    <row r="552" spans="5:5">
      <c r="E552" s="6"/>
    </row>
    <row r="553" spans="5:5">
      <c r="E553" s="6"/>
    </row>
    <row r="554" spans="5:5">
      <c r="E554" s="6"/>
    </row>
    <row r="555" spans="5:5">
      <c r="E555" s="6"/>
    </row>
    <row r="556" spans="5:5">
      <c r="E556" s="6"/>
    </row>
    <row r="557" spans="5:5">
      <c r="E557" s="6"/>
    </row>
    <row r="558" spans="5:5">
      <c r="E558" s="6"/>
    </row>
    <row r="559" spans="5:5">
      <c r="E559" s="6"/>
    </row>
    <row r="560" spans="5:5">
      <c r="E560" s="6"/>
    </row>
    <row r="561" spans="5:5">
      <c r="E561" s="6"/>
    </row>
    <row r="562" spans="5:5">
      <c r="E562" s="6"/>
    </row>
    <row r="563" spans="5:5">
      <c r="E563" s="6"/>
    </row>
    <row r="564" spans="5:5">
      <c r="E564" s="6"/>
    </row>
    <row r="565" spans="5:5">
      <c r="E565" s="6"/>
    </row>
    <row r="566" spans="5:5">
      <c r="E566" s="6"/>
    </row>
    <row r="567" spans="5:5">
      <c r="E567" s="6"/>
    </row>
    <row r="568" spans="5:5">
      <c r="E568" s="6"/>
    </row>
    <row r="569" spans="5:5">
      <c r="E569" s="6"/>
    </row>
    <row r="570" spans="5:5">
      <c r="E570" s="6"/>
    </row>
    <row r="571" spans="5:5"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  <row r="590" spans="5:5">
      <c r="E590" s="6"/>
    </row>
    <row r="591" spans="5:5">
      <c r="E591" s="6"/>
    </row>
    <row r="592" spans="5:5">
      <c r="E592" s="6"/>
    </row>
    <row r="593" spans="5:5">
      <c r="E593" s="6"/>
    </row>
    <row r="594" spans="5:5">
      <c r="E594" s="6"/>
    </row>
    <row r="595" spans="5:5">
      <c r="E595" s="6"/>
    </row>
    <row r="596" spans="5:5">
      <c r="E596" s="6"/>
    </row>
    <row r="597" spans="5:5">
      <c r="E597" s="6"/>
    </row>
    <row r="598" spans="5:5">
      <c r="E598" s="6"/>
    </row>
    <row r="599" spans="5:5">
      <c r="E599" s="6"/>
    </row>
    <row r="600" spans="5:5">
      <c r="E600" s="6"/>
    </row>
    <row r="601" spans="5:5">
      <c r="E601" s="6"/>
    </row>
    <row r="602" spans="5:5">
      <c r="E602" s="6"/>
    </row>
    <row r="603" spans="5:5">
      <c r="E603" s="6"/>
    </row>
    <row r="604" spans="5:5">
      <c r="E604" s="6"/>
    </row>
    <row r="605" spans="5:5">
      <c r="E605" s="6"/>
    </row>
    <row r="606" spans="5:5">
      <c r="E606" s="6"/>
    </row>
    <row r="607" spans="5:5">
      <c r="E607" s="6"/>
    </row>
    <row r="608" spans="5:5">
      <c r="E608" s="6"/>
    </row>
    <row r="609" spans="5:5">
      <c r="E609" s="6"/>
    </row>
    <row r="610" spans="5:5">
      <c r="E610" s="6"/>
    </row>
    <row r="611" spans="5:5">
      <c r="E611" s="6"/>
    </row>
    <row r="612" spans="5:5">
      <c r="E612" s="6"/>
    </row>
    <row r="613" spans="5:5">
      <c r="E613" s="6"/>
    </row>
    <row r="614" spans="5:5">
      <c r="E614" s="6"/>
    </row>
    <row r="615" spans="5:5">
      <c r="E615" s="6"/>
    </row>
    <row r="616" spans="5:5">
      <c r="E616" s="6"/>
    </row>
    <row r="617" spans="5:5">
      <c r="E617" s="6"/>
    </row>
    <row r="618" spans="5:5">
      <c r="E618" s="6"/>
    </row>
    <row r="619" spans="5:5">
      <c r="E619" s="6"/>
    </row>
    <row r="620" spans="5:5">
      <c r="E620" s="6"/>
    </row>
    <row r="621" spans="5:5">
      <c r="E621" s="6"/>
    </row>
    <row r="622" spans="5:5">
      <c r="E622" s="6"/>
    </row>
    <row r="623" spans="5:5">
      <c r="E623" s="6"/>
    </row>
    <row r="624" spans="5:5">
      <c r="E624" s="6"/>
    </row>
    <row r="625" spans="5:5">
      <c r="E625" s="6"/>
    </row>
    <row r="626" spans="5:5">
      <c r="E626" s="6"/>
    </row>
    <row r="627" spans="5:5">
      <c r="E627" s="6"/>
    </row>
    <row r="628" spans="5:5">
      <c r="E628" s="6"/>
    </row>
    <row r="629" spans="5:5">
      <c r="E629" s="6"/>
    </row>
    <row r="630" spans="5:5">
      <c r="E630" s="6"/>
    </row>
    <row r="631" spans="5:5">
      <c r="E631" s="6"/>
    </row>
    <row r="632" spans="5:5">
      <c r="E632" s="6"/>
    </row>
    <row r="633" spans="5:5">
      <c r="E633" s="6"/>
    </row>
    <row r="634" spans="5:5">
      <c r="E634" s="6"/>
    </row>
    <row r="635" spans="5:5">
      <c r="E635" s="6"/>
    </row>
    <row r="636" spans="5:5">
      <c r="E636" s="6"/>
    </row>
    <row r="637" spans="5:5">
      <c r="E637" s="6"/>
    </row>
    <row r="638" spans="5:5">
      <c r="E638" s="6"/>
    </row>
    <row r="639" spans="5:5">
      <c r="E639" s="6"/>
    </row>
    <row r="640" spans="5:5">
      <c r="E640" s="6"/>
    </row>
    <row r="641" spans="5:5">
      <c r="E641" s="6"/>
    </row>
    <row r="642" spans="5:5">
      <c r="E642" s="6"/>
    </row>
    <row r="643" spans="5:5">
      <c r="E643" s="6"/>
    </row>
    <row r="644" spans="5:5">
      <c r="E644" s="6"/>
    </row>
    <row r="645" spans="5:5">
      <c r="E645" s="6"/>
    </row>
    <row r="646" spans="5:5">
      <c r="E646" s="6"/>
    </row>
    <row r="647" spans="5:5">
      <c r="E647" s="6"/>
    </row>
    <row r="648" spans="5:5">
      <c r="E648" s="6"/>
    </row>
    <row r="649" spans="5:5">
      <c r="E649" s="6"/>
    </row>
    <row r="650" spans="5:5">
      <c r="E650" s="6"/>
    </row>
    <row r="651" spans="5:5">
      <c r="E651" s="6"/>
    </row>
    <row r="652" spans="5:5">
      <c r="E652" s="6"/>
    </row>
    <row r="653" spans="5:5">
      <c r="E653" s="6"/>
    </row>
    <row r="654" spans="5:5">
      <c r="E654" s="6"/>
    </row>
    <row r="655" spans="5:5">
      <c r="E655" s="6"/>
    </row>
    <row r="656" spans="5:5">
      <c r="E656" s="6"/>
    </row>
    <row r="657" spans="5:5">
      <c r="E657" s="6"/>
    </row>
    <row r="658" spans="5:5">
      <c r="E658" s="6"/>
    </row>
    <row r="659" spans="5:5">
      <c r="E659" s="6"/>
    </row>
    <row r="660" spans="5:5">
      <c r="E660" s="6"/>
    </row>
    <row r="661" spans="5:5">
      <c r="E661" s="6"/>
    </row>
    <row r="662" spans="5:5">
      <c r="E662" s="6"/>
    </row>
    <row r="663" spans="5:5">
      <c r="E663" s="6"/>
    </row>
    <row r="664" spans="5:5">
      <c r="E664" s="6"/>
    </row>
    <row r="665" spans="5:5">
      <c r="E665" s="6"/>
    </row>
    <row r="666" spans="5:5">
      <c r="E666" s="6"/>
    </row>
    <row r="667" spans="5:5">
      <c r="E667" s="6"/>
    </row>
    <row r="668" spans="5:5">
      <c r="E668" s="6"/>
    </row>
    <row r="669" spans="5:5">
      <c r="E669" s="6"/>
    </row>
    <row r="670" spans="5:5">
      <c r="E670" s="6"/>
    </row>
    <row r="671" spans="5:5">
      <c r="E671" s="6"/>
    </row>
    <row r="672" spans="5:5">
      <c r="E672" s="6"/>
    </row>
    <row r="673" spans="5:5">
      <c r="E673" s="6"/>
    </row>
    <row r="674" spans="5:5">
      <c r="E674" s="6"/>
    </row>
    <row r="675" spans="5:5">
      <c r="E675" s="6"/>
    </row>
    <row r="676" spans="5:5">
      <c r="E676" s="6"/>
    </row>
    <row r="677" spans="5:5">
      <c r="E677" s="6"/>
    </row>
    <row r="678" spans="5:5">
      <c r="E678" s="6"/>
    </row>
    <row r="679" spans="5:5">
      <c r="E679" s="6"/>
    </row>
    <row r="680" spans="5:5">
      <c r="E680" s="6"/>
    </row>
    <row r="681" spans="5:5">
      <c r="E681" s="6"/>
    </row>
    <row r="682" spans="5:5">
      <c r="E682" s="6"/>
    </row>
    <row r="683" spans="5:5">
      <c r="E683" s="6"/>
    </row>
    <row r="684" spans="5:5">
      <c r="E684" s="6"/>
    </row>
    <row r="685" spans="5:5">
      <c r="E685" s="6"/>
    </row>
    <row r="686" spans="5:5">
      <c r="E686" s="6"/>
    </row>
    <row r="687" spans="5:5">
      <c r="E687" s="6"/>
    </row>
    <row r="688" spans="5:5">
      <c r="E688" s="6"/>
    </row>
    <row r="689" spans="5:5">
      <c r="E689" s="6"/>
    </row>
    <row r="690" spans="5:5">
      <c r="E690" s="6"/>
    </row>
    <row r="691" spans="5:5">
      <c r="E691" s="6"/>
    </row>
    <row r="692" spans="5:5">
      <c r="E692" s="6"/>
    </row>
    <row r="693" spans="5:5">
      <c r="E693" s="6"/>
    </row>
    <row r="694" spans="5:5">
      <c r="E694" s="6"/>
    </row>
    <row r="695" spans="5:5">
      <c r="E695" s="6"/>
    </row>
    <row r="696" spans="5:5">
      <c r="E696" s="6"/>
    </row>
    <row r="697" spans="5:5">
      <c r="E697" s="6"/>
    </row>
    <row r="698" spans="5:5">
      <c r="E698" s="6"/>
    </row>
    <row r="699" spans="5:5">
      <c r="E699" s="6"/>
    </row>
    <row r="700" spans="5:5">
      <c r="E700" s="6"/>
    </row>
    <row r="701" spans="5:5">
      <c r="E701" s="6"/>
    </row>
    <row r="702" spans="5:5">
      <c r="E702" s="6"/>
    </row>
    <row r="703" spans="5:5">
      <c r="E703" s="6"/>
    </row>
    <row r="704" spans="5:5">
      <c r="E704" s="6"/>
    </row>
    <row r="705" spans="5:5">
      <c r="E705" s="6"/>
    </row>
    <row r="706" spans="5:5">
      <c r="E706" s="6"/>
    </row>
    <row r="707" spans="5:5">
      <c r="E707" s="6"/>
    </row>
    <row r="708" spans="5:5">
      <c r="E708" s="6"/>
    </row>
    <row r="709" spans="5:5">
      <c r="E709" s="6"/>
    </row>
    <row r="710" spans="5:5">
      <c r="E710" s="6"/>
    </row>
    <row r="711" spans="5:5">
      <c r="E711" s="6"/>
    </row>
    <row r="712" spans="5:5">
      <c r="E712" s="6"/>
    </row>
    <row r="713" spans="5:5">
      <c r="E713" s="6"/>
    </row>
    <row r="714" spans="5:5">
      <c r="E714" s="6"/>
    </row>
    <row r="715" spans="5:5">
      <c r="E715" s="6"/>
    </row>
    <row r="716" spans="5:5">
      <c r="E716" s="6"/>
    </row>
    <row r="717" spans="5:5">
      <c r="E717" s="6"/>
    </row>
    <row r="718" spans="5:5">
      <c r="E718" s="6"/>
    </row>
    <row r="719" spans="5:5">
      <c r="E719" s="6"/>
    </row>
    <row r="720" spans="5:5">
      <c r="E720" s="6"/>
    </row>
    <row r="721" spans="5:5">
      <c r="E721" s="6"/>
    </row>
    <row r="722" spans="5:5">
      <c r="E722" s="6"/>
    </row>
    <row r="723" spans="5:5">
      <c r="E723" s="6"/>
    </row>
    <row r="724" spans="5:5">
      <c r="E724" s="6"/>
    </row>
    <row r="725" spans="5:5">
      <c r="E725" s="6"/>
    </row>
    <row r="726" spans="5:5">
      <c r="E726" s="6"/>
    </row>
    <row r="727" spans="5:5">
      <c r="E727" s="6"/>
    </row>
    <row r="728" spans="5:5">
      <c r="E728" s="6"/>
    </row>
    <row r="729" spans="5:5">
      <c r="E729" s="6"/>
    </row>
    <row r="730" spans="5:5">
      <c r="E730" s="6"/>
    </row>
    <row r="731" spans="5:5">
      <c r="E731" s="6"/>
    </row>
    <row r="732" spans="5:5">
      <c r="E732" s="6"/>
    </row>
    <row r="733" spans="5:5">
      <c r="E733" s="6"/>
    </row>
    <row r="734" spans="5:5">
      <c r="E734" s="6"/>
    </row>
    <row r="735" spans="5:5">
      <c r="E735" s="6"/>
    </row>
    <row r="736" spans="5:5">
      <c r="E736" s="6"/>
    </row>
    <row r="737" spans="5:5">
      <c r="E737" s="6"/>
    </row>
    <row r="738" spans="5:5">
      <c r="E738" s="6"/>
    </row>
    <row r="739" spans="5:5">
      <c r="E739" s="6"/>
    </row>
    <row r="740" spans="5:5">
      <c r="E740" s="6"/>
    </row>
    <row r="741" spans="5:5">
      <c r="E741" s="6"/>
    </row>
    <row r="742" spans="5:5">
      <c r="E742" s="6"/>
    </row>
    <row r="743" spans="5:5">
      <c r="E743" s="6"/>
    </row>
    <row r="744" spans="5:5">
      <c r="E744" s="6"/>
    </row>
    <row r="745" spans="5:5">
      <c r="E745" s="6"/>
    </row>
    <row r="746" spans="5:5">
      <c r="E746" s="6"/>
    </row>
    <row r="747" spans="5:5">
      <c r="E747" s="6"/>
    </row>
    <row r="748" spans="5:5">
      <c r="E748" s="6"/>
    </row>
    <row r="749" spans="5:5">
      <c r="E749" s="6"/>
    </row>
    <row r="750" spans="5:5">
      <c r="E750" s="6"/>
    </row>
    <row r="751" spans="5:5">
      <c r="E751" s="6"/>
    </row>
    <row r="752" spans="5:5">
      <c r="E752" s="6"/>
    </row>
    <row r="753" spans="5:5">
      <c r="E753" s="6"/>
    </row>
    <row r="754" spans="5:5">
      <c r="E754" s="6"/>
    </row>
    <row r="755" spans="5:5">
      <c r="E755" s="6"/>
    </row>
    <row r="756" spans="5:5">
      <c r="E756" s="6"/>
    </row>
    <row r="757" spans="5:5">
      <c r="E757" s="6"/>
    </row>
    <row r="758" spans="5:5">
      <c r="E758" s="6"/>
    </row>
    <row r="759" spans="5:5">
      <c r="E759" s="6"/>
    </row>
    <row r="760" spans="5:5">
      <c r="E760" s="6"/>
    </row>
    <row r="761" spans="5:5">
      <c r="E761" s="6"/>
    </row>
    <row r="762" spans="5:5">
      <c r="E762" s="6"/>
    </row>
    <row r="763" spans="5:5">
      <c r="E763" s="6"/>
    </row>
    <row r="764" spans="5:5">
      <c r="E764" s="6"/>
    </row>
    <row r="765" spans="5:5">
      <c r="E765" s="6"/>
    </row>
    <row r="766" spans="5:5">
      <c r="E766" s="6"/>
    </row>
    <row r="767" spans="5:5">
      <c r="E767" s="6"/>
    </row>
    <row r="768" spans="5:5">
      <c r="E768" s="6"/>
    </row>
    <row r="769" spans="5:5">
      <c r="E769" s="6"/>
    </row>
    <row r="770" spans="5:5">
      <c r="E770" s="6"/>
    </row>
    <row r="771" spans="5:5">
      <c r="E771" s="6"/>
    </row>
    <row r="772" spans="5:5">
      <c r="E772" s="6"/>
    </row>
    <row r="773" spans="5:5">
      <c r="E773" s="6"/>
    </row>
    <row r="774" spans="5:5">
      <c r="E774" s="6"/>
    </row>
    <row r="775" spans="5:5">
      <c r="E775" s="6"/>
    </row>
    <row r="776" spans="5:5">
      <c r="E776" s="6"/>
    </row>
    <row r="777" spans="5:5">
      <c r="E777" s="6"/>
    </row>
    <row r="778" spans="5:5">
      <c r="E778" s="6"/>
    </row>
    <row r="779" spans="5:5">
      <c r="E779" s="6"/>
    </row>
    <row r="780" spans="5:5">
      <c r="E780" s="6"/>
    </row>
    <row r="781" spans="5:5">
      <c r="E781" s="6"/>
    </row>
    <row r="782" spans="5:5">
      <c r="E782" s="6"/>
    </row>
    <row r="783" spans="5:5">
      <c r="E783" s="6"/>
    </row>
    <row r="784" spans="5:5">
      <c r="E784" s="6"/>
    </row>
    <row r="785" spans="5:5">
      <c r="E785" s="6"/>
    </row>
    <row r="786" spans="5:5">
      <c r="E786" s="6"/>
    </row>
    <row r="787" spans="5:5">
      <c r="E787" s="6"/>
    </row>
    <row r="788" spans="5:5">
      <c r="E788" s="6"/>
    </row>
    <row r="789" spans="5:5">
      <c r="E789" s="6"/>
    </row>
    <row r="790" spans="5:5">
      <c r="E790" s="6"/>
    </row>
    <row r="791" spans="5:5">
      <c r="E791" s="6"/>
    </row>
    <row r="792" spans="5:5">
      <c r="E792" s="6"/>
    </row>
    <row r="793" spans="5:5">
      <c r="E793" s="6"/>
    </row>
    <row r="794" spans="5:5">
      <c r="E794" s="6"/>
    </row>
    <row r="795" spans="5:5">
      <c r="E795" s="6"/>
    </row>
    <row r="796" spans="5:5">
      <c r="E796" s="6"/>
    </row>
    <row r="797" spans="5:5">
      <c r="E797" s="6"/>
    </row>
    <row r="798" spans="5:5">
      <c r="E798" s="6"/>
    </row>
    <row r="799" spans="5:5">
      <c r="E799" s="6"/>
    </row>
    <row r="800" spans="5:5">
      <c r="E800" s="6"/>
    </row>
    <row r="801" spans="5:5">
      <c r="E801" s="6"/>
    </row>
    <row r="802" spans="5:5">
      <c r="E802" s="6"/>
    </row>
    <row r="803" spans="5:5">
      <c r="E803" s="6"/>
    </row>
    <row r="804" spans="5:5">
      <c r="E804" s="6"/>
    </row>
    <row r="805" spans="5:5">
      <c r="E805" s="6"/>
    </row>
    <row r="806" spans="5:5">
      <c r="E806" s="6"/>
    </row>
    <row r="807" spans="5:5">
      <c r="E807" s="6"/>
    </row>
    <row r="808" spans="5:5">
      <c r="E808" s="6"/>
    </row>
    <row r="809" spans="5:5">
      <c r="E809" s="6"/>
    </row>
    <row r="810" spans="5:5">
      <c r="E810" s="6"/>
    </row>
    <row r="811" spans="5:5">
      <c r="E811" s="6"/>
    </row>
    <row r="812" spans="5:5">
      <c r="E812" s="6"/>
    </row>
    <row r="813" spans="5:5">
      <c r="E813" s="6"/>
    </row>
    <row r="814" spans="5:5">
      <c r="E814" s="6"/>
    </row>
    <row r="815" spans="5:5">
      <c r="E815" s="6"/>
    </row>
    <row r="816" spans="5:5">
      <c r="E816" s="6"/>
    </row>
    <row r="817" spans="5:5">
      <c r="E817" s="6"/>
    </row>
    <row r="818" spans="5:5">
      <c r="E818" s="6"/>
    </row>
    <row r="819" spans="5:5">
      <c r="E819" s="6"/>
    </row>
    <row r="820" spans="5:5">
      <c r="E820" s="6"/>
    </row>
    <row r="821" spans="5:5">
      <c r="E821" s="6"/>
    </row>
    <row r="822" spans="5:5">
      <c r="E822" s="6"/>
    </row>
    <row r="823" spans="5:5">
      <c r="E823" s="6"/>
    </row>
    <row r="824" spans="5:5">
      <c r="E824" s="6"/>
    </row>
    <row r="825" spans="5:5">
      <c r="E825" s="6"/>
    </row>
    <row r="826" spans="5:5">
      <c r="E826" s="6"/>
    </row>
    <row r="827" spans="5:5">
      <c r="E827" s="6"/>
    </row>
    <row r="828" spans="5:5">
      <c r="E828" s="6"/>
    </row>
    <row r="829" spans="5:5">
      <c r="E829" s="6"/>
    </row>
    <row r="830" spans="5:5">
      <c r="E830" s="6"/>
    </row>
    <row r="831" spans="5:5">
      <c r="E831" s="6"/>
    </row>
    <row r="832" spans="5:5">
      <c r="E832" s="6"/>
    </row>
    <row r="833" spans="5:5">
      <c r="E833" s="6"/>
    </row>
    <row r="834" spans="5:5">
      <c r="E834" s="6"/>
    </row>
    <row r="835" spans="5:5">
      <c r="E835" s="6"/>
    </row>
    <row r="836" spans="5:5">
      <c r="E836" s="6"/>
    </row>
    <row r="837" spans="5:5">
      <c r="E837" s="6"/>
    </row>
    <row r="838" spans="5:5">
      <c r="E838" s="6"/>
    </row>
    <row r="839" spans="5:5">
      <c r="E839" s="6"/>
    </row>
    <row r="840" spans="5:5">
      <c r="E840" s="6"/>
    </row>
    <row r="841" spans="5:5">
      <c r="E841" s="6"/>
    </row>
    <row r="842" spans="5:5">
      <c r="E842" s="6"/>
    </row>
    <row r="843" spans="5:5">
      <c r="E843" s="6"/>
    </row>
    <row r="844" spans="5:5">
      <c r="E844" s="6"/>
    </row>
    <row r="845" spans="5:5">
      <c r="E845" s="6"/>
    </row>
    <row r="846" spans="5:5">
      <c r="E846" s="6"/>
    </row>
    <row r="847" spans="5:5">
      <c r="E847" s="6"/>
    </row>
    <row r="848" spans="5:5">
      <c r="E848" s="6"/>
    </row>
    <row r="849" spans="5:5">
      <c r="E849" s="6"/>
    </row>
    <row r="850" spans="5:5">
      <c r="E850" s="6"/>
    </row>
    <row r="851" spans="5:5">
      <c r="E851" s="6"/>
    </row>
    <row r="852" spans="5:5">
      <c r="E852" s="6"/>
    </row>
    <row r="853" spans="5:5">
      <c r="E853" s="6"/>
    </row>
    <row r="854" spans="5:5">
      <c r="E854" s="6"/>
    </row>
    <row r="855" spans="5:5">
      <c r="E855" s="6"/>
    </row>
    <row r="856" spans="5:5">
      <c r="E856" s="6"/>
    </row>
    <row r="857" spans="5:5">
      <c r="E857" s="6"/>
    </row>
    <row r="858" spans="5:5">
      <c r="E858" s="6"/>
    </row>
    <row r="859" spans="5:5">
      <c r="E859" s="6"/>
    </row>
    <row r="860" spans="5:5">
      <c r="E860" s="6"/>
    </row>
    <row r="861" spans="5:5">
      <c r="E861" s="6"/>
    </row>
    <row r="862" spans="5:5">
      <c r="E862" s="6"/>
    </row>
    <row r="863" spans="5:5">
      <c r="E863" s="6"/>
    </row>
    <row r="864" spans="5:5">
      <c r="E864" s="6"/>
    </row>
    <row r="865" spans="5:5">
      <c r="E865" s="6"/>
    </row>
    <row r="866" spans="5:5">
      <c r="E866" s="6"/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  <row r="917" spans="5:5">
      <c r="E917" s="6"/>
    </row>
    <row r="918" spans="5:5">
      <c r="E918" s="6"/>
    </row>
    <row r="919" spans="5:5">
      <c r="E919" s="6"/>
    </row>
    <row r="920" spans="5:5">
      <c r="E920" s="6"/>
    </row>
    <row r="921" spans="5:5">
      <c r="E921" s="6"/>
    </row>
    <row r="922" spans="5:5">
      <c r="E922" s="6"/>
    </row>
    <row r="923" spans="5:5">
      <c r="E923" s="6"/>
    </row>
    <row r="924" spans="5:5">
      <c r="E924" s="6"/>
    </row>
    <row r="925" spans="5:5">
      <c r="E925" s="6"/>
    </row>
    <row r="926" spans="5:5">
      <c r="E926" s="6"/>
    </row>
    <row r="927" spans="5:5">
      <c r="E927" s="6"/>
    </row>
    <row r="928" spans="5:5">
      <c r="E928" s="6"/>
    </row>
    <row r="929" spans="5:5">
      <c r="E929" s="6"/>
    </row>
    <row r="930" spans="5:5">
      <c r="E930" s="6"/>
    </row>
    <row r="931" spans="5:5">
      <c r="E931" s="6"/>
    </row>
    <row r="932" spans="5:5">
      <c r="E932" s="6"/>
    </row>
    <row r="933" spans="5:5">
      <c r="E933" s="6"/>
    </row>
    <row r="934" spans="5:5">
      <c r="E934" s="6"/>
    </row>
    <row r="935" spans="5:5">
      <c r="E935" s="6"/>
    </row>
    <row r="936" spans="5:5">
      <c r="E936" s="6"/>
    </row>
    <row r="937" spans="5:5">
      <c r="E937" s="6"/>
    </row>
    <row r="938" spans="5:5">
      <c r="E938" s="6"/>
    </row>
    <row r="939" spans="5:5">
      <c r="E939" s="6"/>
    </row>
    <row r="940" spans="5:5">
      <c r="E940" s="6"/>
    </row>
    <row r="941" spans="5:5">
      <c r="E941" s="6"/>
    </row>
    <row r="942" spans="5:5">
      <c r="E942" s="6"/>
    </row>
    <row r="943" spans="5:5">
      <c r="E943" s="6"/>
    </row>
    <row r="944" spans="5:5">
      <c r="E944" s="6"/>
    </row>
    <row r="945" spans="5:5">
      <c r="E945" s="6"/>
    </row>
    <row r="946" spans="5:5">
      <c r="E946" s="6"/>
    </row>
    <row r="947" spans="5:5">
      <c r="E947" s="6"/>
    </row>
    <row r="948" spans="5:5">
      <c r="E948" s="6"/>
    </row>
    <row r="949" spans="5:5">
      <c r="E949" s="6"/>
    </row>
    <row r="950" spans="5:5">
      <c r="E950" s="6"/>
    </row>
    <row r="951" spans="5:5">
      <c r="E951" s="6"/>
    </row>
    <row r="952" spans="5:5">
      <c r="E952" s="6"/>
    </row>
    <row r="953" spans="5:5">
      <c r="E953" s="6"/>
    </row>
    <row r="954" spans="5:5">
      <c r="E954" s="6"/>
    </row>
    <row r="955" spans="5:5">
      <c r="E955" s="6"/>
    </row>
    <row r="956" spans="5:5">
      <c r="E956" s="6"/>
    </row>
    <row r="957" spans="5:5">
      <c r="E957" s="6"/>
    </row>
    <row r="958" spans="5:5">
      <c r="E958" s="6"/>
    </row>
    <row r="959" spans="5:5">
      <c r="E959" s="6"/>
    </row>
    <row r="960" spans="5:5">
      <c r="E960" s="6"/>
    </row>
    <row r="961" spans="5:5">
      <c r="E961" s="6"/>
    </row>
    <row r="962" spans="5:5">
      <c r="E962" s="6"/>
    </row>
    <row r="963" spans="5:5">
      <c r="E963" s="6"/>
    </row>
    <row r="964" spans="5:5">
      <c r="E964" s="6"/>
    </row>
    <row r="965" spans="5:5">
      <c r="E965" s="6"/>
    </row>
    <row r="966" spans="5:5">
      <c r="E966" s="6"/>
    </row>
    <row r="967" spans="5:5">
      <c r="E967" s="6"/>
    </row>
    <row r="968" spans="5:5">
      <c r="E968" s="6"/>
    </row>
    <row r="969" spans="5:5">
      <c r="E969" s="6"/>
    </row>
    <row r="970" spans="5:5">
      <c r="E970" s="6"/>
    </row>
    <row r="971" spans="5:5">
      <c r="E971" s="6"/>
    </row>
    <row r="972" spans="5:5">
      <c r="E972" s="6"/>
    </row>
    <row r="973" spans="5:5">
      <c r="E973" s="6"/>
    </row>
    <row r="974" spans="5:5">
      <c r="E974" s="6"/>
    </row>
    <row r="975" spans="5:5">
      <c r="E975" s="6"/>
    </row>
    <row r="976" spans="5:5">
      <c r="E976" s="6"/>
    </row>
    <row r="977" spans="5:5">
      <c r="E977" s="6"/>
    </row>
    <row r="978" spans="5:5">
      <c r="E978" s="6"/>
    </row>
    <row r="979" spans="5:5">
      <c r="E979" s="6"/>
    </row>
    <row r="980" spans="5:5">
      <c r="E980" s="6"/>
    </row>
    <row r="981" spans="5:5">
      <c r="E981" s="6"/>
    </row>
    <row r="982" spans="5:5">
      <c r="E982" s="6"/>
    </row>
    <row r="983" spans="5:5">
      <c r="E983" s="6"/>
    </row>
    <row r="984" spans="5:5">
      <c r="E984" s="6"/>
    </row>
    <row r="985" spans="5:5">
      <c r="E985" s="6"/>
    </row>
    <row r="986" spans="5:5">
      <c r="E986" s="6"/>
    </row>
    <row r="987" spans="5:5">
      <c r="E987" s="6"/>
    </row>
    <row r="988" spans="5:5">
      <c r="E988" s="6"/>
    </row>
    <row r="989" spans="5:5">
      <c r="E989" s="6"/>
    </row>
    <row r="990" spans="5:5">
      <c r="E990" s="6"/>
    </row>
    <row r="991" spans="5:5">
      <c r="E991" s="6"/>
    </row>
    <row r="992" spans="5:5">
      <c r="E992" s="6"/>
    </row>
    <row r="993" spans="5:5">
      <c r="E993" s="6"/>
    </row>
    <row r="994" spans="5:5">
      <c r="E994" s="6"/>
    </row>
    <row r="995" spans="5:5">
      <c r="E995" s="6"/>
    </row>
    <row r="996" spans="5:5">
      <c r="E996" s="6"/>
    </row>
    <row r="997" spans="5:5">
      <c r="E997" s="6"/>
    </row>
    <row r="998" spans="5:5">
      <c r="E998" s="6"/>
    </row>
    <row r="999" spans="5:5">
      <c r="E999" s="6"/>
    </row>
    <row r="1000" spans="5:5">
      <c r="E1000" s="6"/>
    </row>
    <row r="1001" spans="5:5">
      <c r="E1001" s="6"/>
    </row>
    <row r="1002" spans="5:5">
      <c r="E1002" s="6"/>
    </row>
    <row r="1003" spans="5:5">
      <c r="E1003" s="6"/>
    </row>
    <row r="1004" spans="5:5">
      <c r="E1004" s="6"/>
    </row>
    <row r="1005" spans="5:5">
      <c r="E1005" s="6"/>
    </row>
    <row r="1006" spans="5:5">
      <c r="E1006" s="6"/>
    </row>
    <row r="1007" spans="5:5">
      <c r="E1007" s="6"/>
    </row>
    <row r="1008" spans="5:5">
      <c r="E1008" s="6"/>
    </row>
    <row r="1009" spans="5:5">
      <c r="E1009" s="6"/>
    </row>
    <row r="1010" spans="5:5">
      <c r="E1010" s="6"/>
    </row>
    <row r="1011" spans="5:5">
      <c r="E1011" s="6"/>
    </row>
    <row r="1012" spans="5:5">
      <c r="E1012" s="6"/>
    </row>
    <row r="1013" spans="5:5">
      <c r="E1013" s="6"/>
    </row>
    <row r="1014" spans="5:5">
      <c r="E1014" s="6"/>
    </row>
    <row r="1015" spans="5:5">
      <c r="E1015" s="6"/>
    </row>
    <row r="1016" spans="5:5">
      <c r="E1016" s="6"/>
    </row>
    <row r="1017" spans="5:5">
      <c r="E1017" s="6"/>
    </row>
    <row r="1018" spans="5:5">
      <c r="E1018" s="6"/>
    </row>
    <row r="1019" spans="5:5">
      <c r="E1019" s="6"/>
    </row>
    <row r="1020" spans="5:5">
      <c r="E1020" s="6"/>
    </row>
    <row r="1021" spans="5:5">
      <c r="E1021" s="6"/>
    </row>
    <row r="1022" spans="5:5">
      <c r="E1022" s="6"/>
    </row>
    <row r="1023" spans="5:5">
      <c r="E1023" s="6"/>
    </row>
    <row r="1024" spans="5:5">
      <c r="E1024" s="6"/>
    </row>
    <row r="1025" spans="5:5">
      <c r="E1025" s="6"/>
    </row>
    <row r="1026" spans="5:5">
      <c r="E1026" s="6"/>
    </row>
    <row r="1027" spans="5:5">
      <c r="E1027" s="6"/>
    </row>
    <row r="1028" spans="5:5">
      <c r="E1028" s="6"/>
    </row>
    <row r="1029" spans="5:5">
      <c r="E1029" s="6"/>
    </row>
    <row r="1030" spans="5:5">
      <c r="E1030" s="6"/>
    </row>
    <row r="1031" spans="5:5">
      <c r="E1031" s="6"/>
    </row>
    <row r="1032" spans="5:5">
      <c r="E1032" s="6"/>
    </row>
    <row r="1033" spans="5:5">
      <c r="E1033" s="6"/>
    </row>
    <row r="1034" spans="5:5">
      <c r="E1034" s="6"/>
    </row>
    <row r="1035" spans="5:5">
      <c r="E1035" s="6"/>
    </row>
    <row r="1036" spans="5:5">
      <c r="E1036" s="6"/>
    </row>
    <row r="1037" spans="5:5">
      <c r="E1037" s="6"/>
    </row>
    <row r="1038" spans="5:5">
      <c r="E1038" s="6"/>
    </row>
    <row r="1039" spans="5:5">
      <c r="E1039" s="6"/>
    </row>
    <row r="1040" spans="5:5">
      <c r="E1040" s="6"/>
    </row>
    <row r="1041" spans="5:5">
      <c r="E1041" s="6"/>
    </row>
    <row r="1042" spans="5:5">
      <c r="E1042" s="6"/>
    </row>
    <row r="1043" spans="5:5">
      <c r="E1043" s="6"/>
    </row>
    <row r="1044" spans="5:5">
      <c r="E1044" s="6"/>
    </row>
    <row r="1045" spans="5:5">
      <c r="E1045" s="6"/>
    </row>
    <row r="1046" spans="5:5">
      <c r="E1046" s="6"/>
    </row>
    <row r="1047" spans="5:5">
      <c r="E1047" s="6"/>
    </row>
    <row r="1048" spans="5:5">
      <c r="E1048" s="6"/>
    </row>
    <row r="1049" spans="5:5">
      <c r="E1049" s="6"/>
    </row>
    <row r="1050" spans="5:5">
      <c r="E1050" s="6"/>
    </row>
    <row r="1051" spans="5:5">
      <c r="E1051" s="6"/>
    </row>
    <row r="1052" spans="5:5">
      <c r="E1052" s="6"/>
    </row>
    <row r="1053" spans="5:5">
      <c r="E1053" s="6"/>
    </row>
    <row r="1054" spans="5:5">
      <c r="E1054" s="6"/>
    </row>
    <row r="1055" spans="5:5">
      <c r="E1055" s="6"/>
    </row>
    <row r="1056" spans="5:5">
      <c r="E1056" s="6"/>
    </row>
    <row r="1057" spans="5:5">
      <c r="E1057" s="6"/>
    </row>
    <row r="1058" spans="5:5">
      <c r="E1058" s="6"/>
    </row>
    <row r="1059" spans="5:5">
      <c r="E1059" s="6"/>
    </row>
    <row r="1060" spans="5:5">
      <c r="E1060" s="6"/>
    </row>
    <row r="1061" spans="5:5">
      <c r="E1061" s="6"/>
    </row>
    <row r="1062" spans="5:5">
      <c r="E1062" s="6"/>
    </row>
    <row r="1063" spans="5:5">
      <c r="E1063" s="6"/>
    </row>
    <row r="1064" spans="5:5">
      <c r="E1064" s="6"/>
    </row>
    <row r="1065" spans="5:5">
      <c r="E1065" s="6"/>
    </row>
    <row r="1066" spans="5:5">
      <c r="E1066" s="6"/>
    </row>
    <row r="1067" spans="5:5">
      <c r="E1067" s="6"/>
    </row>
    <row r="1068" spans="5:5">
      <c r="E1068" s="6"/>
    </row>
    <row r="1069" spans="5:5">
      <c r="E1069" s="6"/>
    </row>
    <row r="1070" spans="5:5">
      <c r="E1070" s="6"/>
    </row>
    <row r="1071" spans="5:5">
      <c r="E1071" s="6"/>
    </row>
    <row r="1072" spans="5:5">
      <c r="E1072" s="6"/>
    </row>
    <row r="1073" spans="5:5">
      <c r="E1073" s="6"/>
    </row>
    <row r="1074" spans="5:5">
      <c r="E1074" s="6"/>
    </row>
    <row r="1075" spans="5:5">
      <c r="E1075" s="6"/>
    </row>
    <row r="1076" spans="5:5">
      <c r="E1076" s="6"/>
    </row>
    <row r="1077" spans="5:5">
      <c r="E1077" s="6"/>
    </row>
    <row r="1078" spans="5:5">
      <c r="E1078" s="6"/>
    </row>
    <row r="1079" spans="5:5">
      <c r="E1079" s="6"/>
    </row>
    <row r="1080" spans="5:5">
      <c r="E1080" s="6"/>
    </row>
    <row r="1081" spans="5:5">
      <c r="E1081" s="6"/>
    </row>
    <row r="1082" spans="5:5">
      <c r="E1082" s="6"/>
    </row>
    <row r="1083" spans="5:5">
      <c r="E1083" s="6"/>
    </row>
    <row r="1084" spans="5:5">
      <c r="E1084" s="6"/>
    </row>
    <row r="1085" spans="5:5">
      <c r="E1085" s="6"/>
    </row>
    <row r="1086" spans="5:5">
      <c r="E1086" s="6"/>
    </row>
    <row r="1087" spans="5:5">
      <c r="E1087" s="6"/>
    </row>
    <row r="1088" spans="5:5">
      <c r="E1088" s="6"/>
    </row>
    <row r="1089" spans="5:5">
      <c r="E1089" s="6"/>
    </row>
    <row r="1090" spans="5:5">
      <c r="E1090" s="6"/>
    </row>
    <row r="1091" spans="5:5">
      <c r="E1091" s="6"/>
    </row>
    <row r="1092" spans="5:5">
      <c r="E1092" s="6"/>
    </row>
    <row r="1093" spans="5:5">
      <c r="E1093" s="6"/>
    </row>
    <row r="1094" spans="5:5">
      <c r="E1094" s="6"/>
    </row>
    <row r="1095" spans="5:5">
      <c r="E1095" s="6"/>
    </row>
    <row r="1096" spans="5:5">
      <c r="E1096" s="6"/>
    </row>
    <row r="1097" spans="5:5">
      <c r="E1097" s="6"/>
    </row>
    <row r="1098" spans="5:5">
      <c r="E1098" s="6"/>
    </row>
    <row r="1099" spans="5:5">
      <c r="E1099" s="6"/>
    </row>
    <row r="1100" spans="5:5">
      <c r="E1100" s="6"/>
    </row>
    <row r="1101" spans="5:5">
      <c r="E1101" s="6"/>
    </row>
    <row r="1102" spans="5:5">
      <c r="E1102" s="6"/>
    </row>
    <row r="1103" spans="5:5">
      <c r="E1103" s="6"/>
    </row>
    <row r="1104" spans="5:5">
      <c r="E1104" s="6"/>
    </row>
    <row r="1105" spans="5:5">
      <c r="E1105" s="6"/>
    </row>
    <row r="1106" spans="5:5">
      <c r="E1106" s="6"/>
    </row>
    <row r="1107" spans="5:5">
      <c r="E1107" s="6"/>
    </row>
    <row r="1108" spans="5:5">
      <c r="E1108" s="6"/>
    </row>
    <row r="1109" spans="5:5">
      <c r="E1109" s="6"/>
    </row>
    <row r="1110" spans="5:5">
      <c r="E1110" s="6"/>
    </row>
    <row r="1111" spans="5:5">
      <c r="E1111" s="6"/>
    </row>
    <row r="1112" spans="5:5">
      <c r="E1112" s="6"/>
    </row>
    <row r="1113" spans="5:5">
      <c r="E1113" s="6"/>
    </row>
    <row r="1114" spans="5:5">
      <c r="E1114" s="6"/>
    </row>
    <row r="1115" spans="5:5">
      <c r="E1115" s="6"/>
    </row>
    <row r="1116" spans="5:5">
      <c r="E1116" s="6"/>
    </row>
    <row r="1117" spans="5:5">
      <c r="E1117" s="6"/>
    </row>
    <row r="1118" spans="5:5">
      <c r="E1118" s="6"/>
    </row>
    <row r="1119" spans="5:5">
      <c r="E1119" s="6"/>
    </row>
    <row r="1120" spans="5:5">
      <c r="E1120" s="6"/>
    </row>
    <row r="1121" spans="5:5">
      <c r="E1121" s="6"/>
    </row>
    <row r="1122" spans="5:5">
      <c r="E1122" s="6"/>
    </row>
    <row r="1123" spans="5:5">
      <c r="E1123" s="6"/>
    </row>
    <row r="1124" spans="5:5">
      <c r="E1124" s="6"/>
    </row>
    <row r="1125" spans="5:5">
      <c r="E1125" s="6"/>
    </row>
    <row r="1126" spans="5:5">
      <c r="E1126" s="6"/>
    </row>
    <row r="1127" spans="5:5">
      <c r="E1127" s="6"/>
    </row>
    <row r="1128" spans="5:5">
      <c r="E1128" s="6"/>
    </row>
    <row r="1129" spans="5:5">
      <c r="E1129" s="6"/>
    </row>
    <row r="1130" spans="5:5">
      <c r="E1130" s="6"/>
    </row>
    <row r="1131" spans="5:5">
      <c r="E1131" s="6"/>
    </row>
    <row r="1132" spans="5:5">
      <c r="E1132" s="6"/>
    </row>
    <row r="1133" spans="5:5">
      <c r="E1133" s="6"/>
    </row>
    <row r="1134" spans="5:5">
      <c r="E1134" s="6"/>
    </row>
    <row r="1135" spans="5:5">
      <c r="E1135" s="6"/>
    </row>
    <row r="1136" spans="5:5">
      <c r="E1136" s="6"/>
    </row>
    <row r="1137" spans="5:5">
      <c r="E1137" s="6"/>
    </row>
    <row r="1138" spans="5:5">
      <c r="E1138" s="6"/>
    </row>
    <row r="1139" spans="5:5">
      <c r="E1139" s="6"/>
    </row>
    <row r="1140" spans="5:5">
      <c r="E1140" s="6"/>
    </row>
    <row r="1141" spans="5:5">
      <c r="E1141" s="6"/>
    </row>
    <row r="1142" spans="5:5">
      <c r="E1142" s="6"/>
    </row>
    <row r="1143" spans="5:5">
      <c r="E1143" s="6"/>
    </row>
    <row r="1144" spans="5:5">
      <c r="E1144" s="6"/>
    </row>
    <row r="1145" spans="5:5">
      <c r="E1145" s="6"/>
    </row>
    <row r="1146" spans="5:5">
      <c r="E1146" s="6"/>
    </row>
    <row r="1147" spans="5:5">
      <c r="E1147" s="6"/>
    </row>
    <row r="1148" spans="5:5">
      <c r="E1148" s="6"/>
    </row>
    <row r="1149" spans="5:5">
      <c r="E1149" s="6"/>
    </row>
    <row r="1150" spans="5:5">
      <c r="E1150" s="6"/>
    </row>
    <row r="1151" spans="5:5">
      <c r="E1151" s="6"/>
    </row>
    <row r="1152" spans="5:5">
      <c r="E1152" s="6"/>
    </row>
    <row r="1153" spans="5:5">
      <c r="E1153" s="6"/>
    </row>
    <row r="1154" spans="5:5">
      <c r="E1154" s="6"/>
    </row>
    <row r="1155" spans="5:5">
      <c r="E1155" s="6"/>
    </row>
    <row r="1156" spans="5:5">
      <c r="E1156" s="6"/>
    </row>
    <row r="1157" spans="5:5">
      <c r="E1157" s="6"/>
    </row>
    <row r="1158" spans="5:5">
      <c r="E1158" s="6"/>
    </row>
    <row r="1159" spans="5:5">
      <c r="E1159" s="6"/>
    </row>
    <row r="1160" spans="5:5">
      <c r="E1160" s="6"/>
    </row>
    <row r="1161" spans="5:5">
      <c r="E1161" s="6"/>
    </row>
    <row r="1162" spans="5:5">
      <c r="E1162" s="6"/>
    </row>
    <row r="1163" spans="5:5">
      <c r="E1163" s="6"/>
    </row>
    <row r="1164" spans="5:5">
      <c r="E1164" s="6"/>
    </row>
    <row r="1165" spans="5:5">
      <c r="E1165" s="6"/>
    </row>
    <row r="1166" spans="5:5">
      <c r="E1166" s="6"/>
    </row>
    <row r="1167" spans="5:5">
      <c r="E1167" s="6"/>
    </row>
    <row r="1168" spans="5:5">
      <c r="E1168" s="6"/>
    </row>
    <row r="1169" spans="5:5">
      <c r="E1169" s="6"/>
    </row>
    <row r="1170" spans="5:5">
      <c r="E1170" s="6"/>
    </row>
    <row r="1171" spans="5:5">
      <c r="E1171" s="6"/>
    </row>
    <row r="1172" spans="5:5">
      <c r="E1172" s="6"/>
    </row>
    <row r="1173" spans="5:5">
      <c r="E1173" s="6"/>
    </row>
    <row r="1174" spans="5:5">
      <c r="E1174" s="6"/>
    </row>
    <row r="1175" spans="5:5">
      <c r="E1175" s="6"/>
    </row>
    <row r="1176" spans="5:5">
      <c r="E1176" s="6"/>
    </row>
    <row r="1177" spans="5:5">
      <c r="E1177" s="6"/>
    </row>
    <row r="1178" spans="5:5">
      <c r="E1178" s="6"/>
    </row>
    <row r="1179" spans="5:5">
      <c r="E1179" s="6"/>
    </row>
    <row r="1180" spans="5:5">
      <c r="E1180" s="6"/>
    </row>
    <row r="1181" spans="5:5">
      <c r="E1181" s="6"/>
    </row>
    <row r="1182" spans="5:5">
      <c r="E1182" s="6"/>
    </row>
    <row r="1183" spans="5:5">
      <c r="E1183" s="6"/>
    </row>
    <row r="1184" spans="5:5">
      <c r="E1184" s="6"/>
    </row>
    <row r="1185" spans="5:5">
      <c r="E1185" s="6"/>
    </row>
    <row r="1186" spans="5:5">
      <c r="E1186" s="6"/>
    </row>
    <row r="1187" spans="5:5">
      <c r="E1187" s="6"/>
    </row>
    <row r="1188" spans="5:5">
      <c r="E1188" s="6"/>
    </row>
    <row r="1189" spans="5:5">
      <c r="E1189" s="6"/>
    </row>
    <row r="1190" spans="5:5">
      <c r="E1190" s="6"/>
    </row>
    <row r="1191" spans="5:5">
      <c r="E1191" s="6"/>
    </row>
    <row r="1192" spans="5:5">
      <c r="E1192" s="6"/>
    </row>
    <row r="1193" spans="5:5">
      <c r="E1193" s="6"/>
    </row>
    <row r="1194" spans="5:5">
      <c r="E1194" s="6"/>
    </row>
    <row r="1195" spans="5:5">
      <c r="E1195" s="6"/>
    </row>
    <row r="1196" spans="5:5">
      <c r="E1196" s="6"/>
    </row>
    <row r="1197" spans="5:5">
      <c r="E1197" s="6"/>
    </row>
    <row r="1198" spans="5:5">
      <c r="E1198" s="6"/>
    </row>
    <row r="1199" spans="5:5">
      <c r="E1199" s="6"/>
    </row>
    <row r="1200" spans="5:5">
      <c r="E1200" s="6"/>
    </row>
    <row r="1201" spans="5:5">
      <c r="E1201" s="6"/>
    </row>
    <row r="1202" spans="5:5">
      <c r="E1202" s="6"/>
    </row>
    <row r="1203" spans="5:5">
      <c r="E1203" s="6"/>
    </row>
    <row r="1204" spans="5:5">
      <c r="E1204" s="6"/>
    </row>
    <row r="1205" spans="5:5">
      <c r="E1205" s="6"/>
    </row>
    <row r="1206" spans="5:5">
      <c r="E1206" s="6"/>
    </row>
    <row r="1207" spans="5:5">
      <c r="E1207" s="6"/>
    </row>
    <row r="1208" spans="5:5">
      <c r="E1208" s="6"/>
    </row>
    <row r="1209" spans="5:5">
      <c r="E1209" s="6"/>
    </row>
    <row r="1210" spans="5:5">
      <c r="E1210" s="6"/>
    </row>
    <row r="1211" spans="5:5">
      <c r="E1211" s="6"/>
    </row>
    <row r="1212" spans="5:5">
      <c r="E1212" s="6"/>
    </row>
    <row r="1213" spans="5:5">
      <c r="E1213" s="6"/>
    </row>
    <row r="1214" spans="5:5">
      <c r="E1214" s="6"/>
    </row>
    <row r="1215" spans="5:5">
      <c r="E1215" s="6"/>
    </row>
    <row r="1216" spans="5:5">
      <c r="E1216" s="6"/>
    </row>
    <row r="1217" spans="5:5">
      <c r="E1217" s="6"/>
    </row>
    <row r="1218" spans="5:5">
      <c r="E1218" s="6"/>
    </row>
    <row r="1219" spans="5:5">
      <c r="E1219" s="6"/>
    </row>
    <row r="1220" spans="5:5">
      <c r="E1220" s="6"/>
    </row>
    <row r="1221" spans="5:5">
      <c r="E1221" s="6"/>
    </row>
    <row r="1222" spans="5:5">
      <c r="E1222" s="6"/>
    </row>
    <row r="1223" spans="5:5">
      <c r="E1223" s="6"/>
    </row>
    <row r="1224" spans="5:5">
      <c r="E1224" s="6"/>
    </row>
    <row r="1225" spans="5:5">
      <c r="E1225" s="6"/>
    </row>
    <row r="1226" spans="5:5">
      <c r="E1226" s="6"/>
    </row>
    <row r="1227" spans="5:5">
      <c r="E1227" s="6"/>
    </row>
    <row r="1228" spans="5:5">
      <c r="E1228" s="6"/>
    </row>
    <row r="1229" spans="5:5">
      <c r="E1229" s="6"/>
    </row>
    <row r="1230" spans="5:5">
      <c r="E1230" s="6"/>
    </row>
    <row r="1231" spans="5:5">
      <c r="E1231" s="6"/>
    </row>
    <row r="1232" spans="5:5">
      <c r="E1232" s="6"/>
    </row>
    <row r="1233" spans="5:5">
      <c r="E1233" s="6"/>
    </row>
    <row r="1234" spans="5:5">
      <c r="E1234" s="6"/>
    </row>
    <row r="1235" spans="5:5">
      <c r="E1235" s="6"/>
    </row>
    <row r="1236" spans="5:5">
      <c r="E1236" s="6"/>
    </row>
    <row r="1237" spans="5:5">
      <c r="E1237" s="6"/>
    </row>
    <row r="1238" spans="5:5">
      <c r="E1238" s="6"/>
    </row>
    <row r="1239" spans="5:5">
      <c r="E1239" s="6"/>
    </row>
    <row r="1240" spans="5:5">
      <c r="E1240" s="6"/>
    </row>
    <row r="1241" spans="5:5">
      <c r="E1241" s="6"/>
    </row>
    <row r="1242" spans="5:5">
      <c r="E1242" s="6"/>
    </row>
    <row r="1243" spans="5:5">
      <c r="E1243" s="6"/>
    </row>
    <row r="1244" spans="5:5">
      <c r="E1244" s="6"/>
    </row>
    <row r="1245" spans="5:5">
      <c r="E1245" s="6"/>
    </row>
    <row r="1246" spans="5:5">
      <c r="E1246" s="6"/>
    </row>
    <row r="1247" spans="5:5">
      <c r="E1247" s="6"/>
    </row>
    <row r="1248" spans="5:5">
      <c r="E1248" s="6"/>
    </row>
    <row r="1249" spans="5:5">
      <c r="E1249" s="6"/>
    </row>
    <row r="1250" spans="5:5">
      <c r="E1250" s="6"/>
    </row>
    <row r="1251" spans="5:5">
      <c r="E1251" s="6"/>
    </row>
    <row r="1252" spans="5:5">
      <c r="E1252" s="6"/>
    </row>
    <row r="1253" spans="5:5">
      <c r="E1253" s="6"/>
    </row>
    <row r="1254" spans="5:5">
      <c r="E1254" s="6"/>
    </row>
    <row r="1255" spans="5:5">
      <c r="E1255" s="6"/>
    </row>
    <row r="1256" spans="5:5">
      <c r="E1256" s="6"/>
    </row>
    <row r="1257" spans="5:5">
      <c r="E1257" s="6"/>
    </row>
    <row r="1258" spans="5:5">
      <c r="E1258" s="6"/>
    </row>
    <row r="1259" spans="5:5">
      <c r="E1259" s="6"/>
    </row>
    <row r="1260" spans="5:5">
      <c r="E1260" s="6"/>
    </row>
    <row r="1261" spans="5:5">
      <c r="E1261" s="6"/>
    </row>
    <row r="1262" spans="5:5">
      <c r="E1262" s="6"/>
    </row>
  </sheetData>
  <printOptions horizontalCentered="1"/>
  <pageMargins left="0.78740157480314965" right="0.78740157480314965" top="0.98425196850393704" bottom="0.98425196850393704" header="0.51181102362204722" footer="0.51181102362204722"/>
  <pageSetup scale="75" fitToHeight="14" orientation="portrait" horizontalDpi="360" verticalDpi="360" r:id="rId1"/>
  <headerFooter alignWithMargins="0">
    <oddFooter>&amp;LELMER EDGARDO LOPEZ ESCOBAR&amp;CPágina &amp;P&amp;R&amp;D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opLeftCell="A103" workbookViewId="0">
      <selection activeCell="B126" sqref="B126"/>
    </sheetView>
  </sheetViews>
  <sheetFormatPr baseColWidth="10" defaultRowHeight="12.75"/>
  <cols>
    <col min="2" max="2" width="66.85546875" bestFit="1" customWidth="1"/>
    <col min="8" max="8" width="11.42578125" style="26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26" t="s">
        <v>311</v>
      </c>
      <c r="I1" t="s">
        <v>312</v>
      </c>
    </row>
    <row r="2" spans="1:9" ht="12.7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26">
        <v>264.29000000000002</v>
      </c>
      <c r="I2" t="s">
        <v>315</v>
      </c>
    </row>
    <row r="3" spans="1:9" ht="12.7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21</v>
      </c>
      <c r="G3" t="s">
        <v>288</v>
      </c>
      <c r="H3" s="26">
        <v>300</v>
      </c>
      <c r="I3" t="s">
        <v>315</v>
      </c>
    </row>
    <row r="4" spans="1:9" ht="12.75" customHeight="1">
      <c r="A4" t="s">
        <v>12</v>
      </c>
      <c r="B4" t="s">
        <v>319</v>
      </c>
      <c r="C4" t="s">
        <v>320</v>
      </c>
      <c r="D4" t="s">
        <v>12</v>
      </c>
      <c r="E4" t="s">
        <v>59</v>
      </c>
      <c r="F4" t="s">
        <v>25</v>
      </c>
      <c r="G4" t="s">
        <v>67</v>
      </c>
      <c r="H4" s="26">
        <v>250</v>
      </c>
      <c r="I4" t="s">
        <v>315</v>
      </c>
    </row>
    <row r="5" spans="1:9" ht="12.75" customHeight="1">
      <c r="A5" t="s">
        <v>12</v>
      </c>
      <c r="B5" t="s">
        <v>319</v>
      </c>
      <c r="C5" t="s">
        <v>320</v>
      </c>
      <c r="D5" t="s">
        <v>17</v>
      </c>
      <c r="E5" t="s">
        <v>103</v>
      </c>
      <c r="F5" t="s">
        <v>17</v>
      </c>
      <c r="G5" t="s">
        <v>107</v>
      </c>
      <c r="H5" s="26">
        <v>200</v>
      </c>
      <c r="I5" t="s">
        <v>315</v>
      </c>
    </row>
    <row r="6" spans="1:9" ht="12.75" customHeight="1">
      <c r="A6" t="s">
        <v>12</v>
      </c>
      <c r="B6" t="s">
        <v>319</v>
      </c>
      <c r="C6" t="s">
        <v>320</v>
      </c>
      <c r="D6" t="s">
        <v>17</v>
      </c>
      <c r="E6" t="s">
        <v>103</v>
      </c>
      <c r="F6" t="s">
        <v>100</v>
      </c>
      <c r="G6" t="s">
        <v>121</v>
      </c>
      <c r="H6" s="26">
        <v>200</v>
      </c>
      <c r="I6" t="s">
        <v>315</v>
      </c>
    </row>
    <row r="7" spans="1:9" ht="12.75" customHeight="1">
      <c r="A7" t="s">
        <v>15</v>
      </c>
      <c r="B7" t="s">
        <v>321</v>
      </c>
      <c r="C7" t="s">
        <v>322</v>
      </c>
      <c r="D7" t="s">
        <v>17</v>
      </c>
      <c r="E7" t="s">
        <v>103</v>
      </c>
      <c r="F7" t="s">
        <v>8</v>
      </c>
      <c r="G7" t="s">
        <v>103</v>
      </c>
      <c r="H7" s="26">
        <v>489.02</v>
      </c>
      <c r="I7" t="s">
        <v>315</v>
      </c>
    </row>
    <row r="8" spans="1:9" ht="12.7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10</v>
      </c>
      <c r="G8" t="s">
        <v>104</v>
      </c>
      <c r="H8" s="26">
        <v>536.38</v>
      </c>
      <c r="I8" t="s">
        <v>315</v>
      </c>
    </row>
    <row r="9" spans="1:9" ht="12.7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12</v>
      </c>
      <c r="G9" t="s">
        <v>105</v>
      </c>
      <c r="H9" s="26">
        <v>321.83</v>
      </c>
      <c r="I9" t="s">
        <v>315</v>
      </c>
    </row>
    <row r="10" spans="1:9" ht="12.7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17</v>
      </c>
      <c r="G10" t="s">
        <v>107</v>
      </c>
      <c r="H10" s="26">
        <v>257.45999999999998</v>
      </c>
      <c r="I10" t="s">
        <v>315</v>
      </c>
    </row>
    <row r="11" spans="1:9" ht="12.7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19</v>
      </c>
      <c r="G11" t="s">
        <v>108</v>
      </c>
      <c r="H11" s="26">
        <v>262.82</v>
      </c>
      <c r="I11" t="s">
        <v>315</v>
      </c>
    </row>
    <row r="12" spans="1:9" ht="12.75" customHeight="1">
      <c r="A12" t="s">
        <v>15</v>
      </c>
      <c r="B12" t="s">
        <v>321</v>
      </c>
      <c r="C12" t="s">
        <v>322</v>
      </c>
      <c r="D12" t="s">
        <v>17</v>
      </c>
      <c r="E12" t="s">
        <v>103</v>
      </c>
      <c r="F12" t="s">
        <v>21</v>
      </c>
      <c r="G12" t="s">
        <v>109</v>
      </c>
      <c r="H12" s="26">
        <v>257.45999999999998</v>
      </c>
      <c r="I12" t="s">
        <v>315</v>
      </c>
    </row>
    <row r="13" spans="1:9" ht="12.75" customHeight="1">
      <c r="A13" t="s">
        <v>15</v>
      </c>
      <c r="B13" t="s">
        <v>321</v>
      </c>
      <c r="C13" t="s">
        <v>322</v>
      </c>
      <c r="D13" t="s">
        <v>17</v>
      </c>
      <c r="E13" t="s">
        <v>103</v>
      </c>
      <c r="F13" t="s">
        <v>25</v>
      </c>
      <c r="G13" t="s">
        <v>110</v>
      </c>
      <c r="H13" s="26">
        <v>219.95</v>
      </c>
      <c r="I13" t="s">
        <v>315</v>
      </c>
    </row>
    <row r="14" spans="1:9" ht="12.75" customHeight="1">
      <c r="A14" t="s">
        <v>15</v>
      </c>
      <c r="B14" t="s">
        <v>321</v>
      </c>
      <c r="C14" t="s">
        <v>322</v>
      </c>
      <c r="D14" t="s">
        <v>17</v>
      </c>
      <c r="E14" t="s">
        <v>103</v>
      </c>
      <c r="F14" t="s">
        <v>29</v>
      </c>
      <c r="G14" t="s">
        <v>112</v>
      </c>
      <c r="H14" s="26">
        <v>117.98</v>
      </c>
      <c r="I14" t="s">
        <v>315</v>
      </c>
    </row>
    <row r="15" spans="1:9" ht="12.75" customHeight="1">
      <c r="A15" t="s">
        <v>15</v>
      </c>
      <c r="B15" t="s">
        <v>321</v>
      </c>
      <c r="C15" t="s">
        <v>322</v>
      </c>
      <c r="D15" t="s">
        <v>17</v>
      </c>
      <c r="E15" t="s">
        <v>103</v>
      </c>
      <c r="F15" t="s">
        <v>31</v>
      </c>
      <c r="G15" t="s">
        <v>301</v>
      </c>
      <c r="H15" s="26">
        <v>236.01</v>
      </c>
      <c r="I15" t="s">
        <v>315</v>
      </c>
    </row>
    <row r="16" spans="1:9" ht="12.75" customHeight="1">
      <c r="A16" t="s">
        <v>15</v>
      </c>
      <c r="B16" t="s">
        <v>321</v>
      </c>
      <c r="C16" t="s">
        <v>322</v>
      </c>
      <c r="D16" t="s">
        <v>17</v>
      </c>
      <c r="E16" t="s">
        <v>103</v>
      </c>
      <c r="F16" t="s">
        <v>33</v>
      </c>
      <c r="G16" t="s">
        <v>113</v>
      </c>
      <c r="H16" s="26">
        <v>241.37</v>
      </c>
      <c r="I16" t="s">
        <v>315</v>
      </c>
    </row>
    <row r="17" spans="1:9" ht="12.75" customHeight="1">
      <c r="A17" t="s">
        <v>15</v>
      </c>
      <c r="B17" t="s">
        <v>321</v>
      </c>
      <c r="C17" t="s">
        <v>322</v>
      </c>
      <c r="D17" t="s">
        <v>17</v>
      </c>
      <c r="E17" t="s">
        <v>103</v>
      </c>
      <c r="F17" t="s">
        <v>37</v>
      </c>
      <c r="G17" t="s">
        <v>115</v>
      </c>
      <c r="H17" s="26">
        <v>200</v>
      </c>
      <c r="I17" t="s">
        <v>315</v>
      </c>
    </row>
    <row r="18" spans="1:9" ht="12.75" customHeight="1">
      <c r="A18" t="s">
        <v>15</v>
      </c>
      <c r="B18" t="s">
        <v>321</v>
      </c>
      <c r="C18" t="s">
        <v>322</v>
      </c>
      <c r="D18" t="s">
        <v>17</v>
      </c>
      <c r="E18" t="s">
        <v>103</v>
      </c>
      <c r="F18" t="s">
        <v>39</v>
      </c>
      <c r="G18" t="s">
        <v>116</v>
      </c>
      <c r="H18" s="26">
        <v>272.52</v>
      </c>
      <c r="I18" t="s">
        <v>315</v>
      </c>
    </row>
    <row r="19" spans="1:9" ht="12.75" customHeight="1">
      <c r="A19" t="s">
        <v>15</v>
      </c>
      <c r="B19" t="s">
        <v>321</v>
      </c>
      <c r="C19" t="s">
        <v>322</v>
      </c>
      <c r="D19" t="s">
        <v>17</v>
      </c>
      <c r="E19" t="s">
        <v>103</v>
      </c>
      <c r="F19" t="s">
        <v>41</v>
      </c>
      <c r="G19" t="s">
        <v>117</v>
      </c>
      <c r="H19" s="26">
        <v>115</v>
      </c>
      <c r="I19" t="s">
        <v>315</v>
      </c>
    </row>
    <row r="20" spans="1:9" ht="12.75" customHeight="1">
      <c r="A20" t="s">
        <v>15</v>
      </c>
      <c r="B20" t="s">
        <v>321</v>
      </c>
      <c r="C20" t="s">
        <v>322</v>
      </c>
      <c r="D20" t="s">
        <v>17</v>
      </c>
      <c r="E20" t="s">
        <v>103</v>
      </c>
      <c r="F20" t="s">
        <v>77</v>
      </c>
      <c r="G20" t="s">
        <v>119</v>
      </c>
      <c r="H20" s="26">
        <v>174.15</v>
      </c>
      <c r="I20" t="s">
        <v>315</v>
      </c>
    </row>
    <row r="21" spans="1:9" ht="12.75" customHeight="1">
      <c r="A21" t="s">
        <v>15</v>
      </c>
      <c r="B21" t="s">
        <v>321</v>
      </c>
      <c r="C21" t="s">
        <v>322</v>
      </c>
      <c r="D21" t="s">
        <v>17</v>
      </c>
      <c r="E21" t="s">
        <v>103</v>
      </c>
      <c r="F21" t="s">
        <v>100</v>
      </c>
      <c r="G21" t="s">
        <v>121</v>
      </c>
      <c r="H21" s="26">
        <v>147.5</v>
      </c>
      <c r="I21" t="s">
        <v>315</v>
      </c>
    </row>
    <row r="22" spans="1:9" ht="12.75" customHeight="1">
      <c r="A22" t="s">
        <v>15</v>
      </c>
      <c r="B22" t="s">
        <v>321</v>
      </c>
      <c r="C22" t="s">
        <v>322</v>
      </c>
      <c r="D22" t="s">
        <v>17</v>
      </c>
      <c r="E22" t="s">
        <v>103</v>
      </c>
      <c r="F22" t="s">
        <v>123</v>
      </c>
      <c r="G22" t="s">
        <v>124</v>
      </c>
      <c r="H22" s="26">
        <v>115.53</v>
      </c>
      <c r="I22" t="s">
        <v>315</v>
      </c>
    </row>
    <row r="23" spans="1:9" ht="12.75" customHeight="1">
      <c r="A23" t="s">
        <v>17</v>
      </c>
      <c r="B23" s="16" t="s">
        <v>323</v>
      </c>
      <c r="C23" t="s">
        <v>324</v>
      </c>
      <c r="D23" t="s">
        <v>19</v>
      </c>
      <c r="E23" t="s">
        <v>125</v>
      </c>
      <c r="F23" t="s">
        <v>25</v>
      </c>
      <c r="G23" t="s">
        <v>133</v>
      </c>
      <c r="H23" s="26">
        <v>40</v>
      </c>
      <c r="I23" t="s">
        <v>316</v>
      </c>
    </row>
    <row r="24" spans="1:9" ht="12.75" customHeight="1">
      <c r="A24" t="s">
        <v>17</v>
      </c>
      <c r="B24" s="16" t="s">
        <v>323</v>
      </c>
      <c r="C24" t="s">
        <v>324</v>
      </c>
      <c r="D24" t="s">
        <v>23</v>
      </c>
      <c r="E24" t="s">
        <v>156</v>
      </c>
      <c r="F24" t="s">
        <v>39</v>
      </c>
      <c r="G24" t="s">
        <v>172</v>
      </c>
      <c r="H24" s="26">
        <v>15</v>
      </c>
      <c r="I24" t="s">
        <v>315</v>
      </c>
    </row>
    <row r="25" spans="1:9" ht="12.75" customHeight="1">
      <c r="A25" t="s">
        <v>19</v>
      </c>
      <c r="B25" t="s">
        <v>325</v>
      </c>
      <c r="C25" t="s">
        <v>326</v>
      </c>
      <c r="D25" t="s">
        <v>19</v>
      </c>
      <c r="E25" t="s">
        <v>125</v>
      </c>
      <c r="F25" t="s">
        <v>25</v>
      </c>
      <c r="G25" t="s">
        <v>133</v>
      </c>
      <c r="H25" s="26">
        <v>167.89</v>
      </c>
      <c r="I25" t="s">
        <v>316</v>
      </c>
    </row>
    <row r="26" spans="1:9" ht="12.75" customHeight="1">
      <c r="A26" t="s">
        <v>19</v>
      </c>
      <c r="B26" t="s">
        <v>325</v>
      </c>
      <c r="C26" t="s">
        <v>326</v>
      </c>
      <c r="D26" t="s">
        <v>19</v>
      </c>
      <c r="E26" t="s">
        <v>125</v>
      </c>
      <c r="F26" t="s">
        <v>39</v>
      </c>
      <c r="G26" t="s">
        <v>140</v>
      </c>
      <c r="H26" s="26">
        <v>129.13999999999999</v>
      </c>
      <c r="I26" t="s">
        <v>315</v>
      </c>
    </row>
    <row r="27" spans="1:9" ht="12.75" customHeight="1">
      <c r="A27" t="s">
        <v>21</v>
      </c>
      <c r="B27" t="s">
        <v>327</v>
      </c>
      <c r="C27" t="s">
        <v>328</v>
      </c>
      <c r="D27" t="s">
        <v>19</v>
      </c>
      <c r="E27" t="s">
        <v>125</v>
      </c>
      <c r="F27" t="s">
        <v>8</v>
      </c>
      <c r="G27" t="s">
        <v>125</v>
      </c>
      <c r="H27" s="26">
        <v>100</v>
      </c>
      <c r="I27" t="s">
        <v>316</v>
      </c>
    </row>
    <row r="28" spans="1:9" ht="12.75" customHeight="1">
      <c r="A28" t="s">
        <v>21</v>
      </c>
      <c r="B28" t="s">
        <v>327</v>
      </c>
      <c r="C28" t="s">
        <v>328</v>
      </c>
      <c r="D28" t="s">
        <v>19</v>
      </c>
      <c r="E28" t="s">
        <v>125</v>
      </c>
      <c r="F28" t="s">
        <v>10</v>
      </c>
      <c r="G28" t="s">
        <v>126</v>
      </c>
      <c r="H28" s="26">
        <v>70</v>
      </c>
      <c r="I28" t="s">
        <v>315</v>
      </c>
    </row>
    <row r="29" spans="1:9" ht="12.75" customHeight="1">
      <c r="A29" t="s">
        <v>21</v>
      </c>
      <c r="B29" t="s">
        <v>327</v>
      </c>
      <c r="C29" t="s">
        <v>328</v>
      </c>
      <c r="D29" t="s">
        <v>19</v>
      </c>
      <c r="E29" t="s">
        <v>125</v>
      </c>
      <c r="F29" t="s">
        <v>15</v>
      </c>
      <c r="G29" t="s">
        <v>128</v>
      </c>
      <c r="H29" s="26">
        <v>100</v>
      </c>
      <c r="I29" t="s">
        <v>315</v>
      </c>
    </row>
    <row r="30" spans="1:9" ht="12.75" customHeight="1">
      <c r="A30" t="s">
        <v>21</v>
      </c>
      <c r="B30" t="s">
        <v>327</v>
      </c>
      <c r="C30" t="s">
        <v>328</v>
      </c>
      <c r="D30" t="s">
        <v>19</v>
      </c>
      <c r="E30" t="s">
        <v>125</v>
      </c>
      <c r="F30" t="s">
        <v>21</v>
      </c>
      <c r="G30" t="s">
        <v>131</v>
      </c>
      <c r="H30" s="26">
        <v>70</v>
      </c>
      <c r="I30" t="s">
        <v>316</v>
      </c>
    </row>
    <row r="31" spans="1:9" ht="12.75" customHeight="1">
      <c r="A31" t="s">
        <v>21</v>
      </c>
      <c r="B31" t="s">
        <v>327</v>
      </c>
      <c r="C31" t="s">
        <v>328</v>
      </c>
      <c r="D31" t="s">
        <v>19</v>
      </c>
      <c r="E31" t="s">
        <v>125</v>
      </c>
      <c r="F31" t="s">
        <v>25</v>
      </c>
      <c r="G31" t="s">
        <v>133</v>
      </c>
      <c r="H31" s="26">
        <v>100</v>
      </c>
      <c r="I31" t="s">
        <v>316</v>
      </c>
    </row>
    <row r="32" spans="1:9" ht="12.75" customHeight="1">
      <c r="A32" t="s">
        <v>21</v>
      </c>
      <c r="B32" t="s">
        <v>327</v>
      </c>
      <c r="C32" t="s">
        <v>328</v>
      </c>
      <c r="D32" t="s">
        <v>19</v>
      </c>
      <c r="E32" t="s">
        <v>125</v>
      </c>
      <c r="F32" t="s">
        <v>27</v>
      </c>
      <c r="G32" t="s">
        <v>134</v>
      </c>
      <c r="H32" s="26">
        <v>70</v>
      </c>
      <c r="I32" t="s">
        <v>315</v>
      </c>
    </row>
    <row r="33" spans="1:9" ht="12.75" customHeight="1">
      <c r="A33" t="s">
        <v>21</v>
      </c>
      <c r="B33" t="s">
        <v>327</v>
      </c>
      <c r="C33" t="s">
        <v>328</v>
      </c>
      <c r="D33" t="s">
        <v>19</v>
      </c>
      <c r="E33" t="s">
        <v>125</v>
      </c>
      <c r="F33" t="s">
        <v>31</v>
      </c>
      <c r="G33" t="s">
        <v>136</v>
      </c>
      <c r="H33" s="26">
        <v>70</v>
      </c>
      <c r="I33" t="s">
        <v>315</v>
      </c>
    </row>
    <row r="34" spans="1:9" ht="12.75" customHeight="1">
      <c r="A34" t="s">
        <v>21</v>
      </c>
      <c r="B34" t="s">
        <v>327</v>
      </c>
      <c r="C34" t="s">
        <v>328</v>
      </c>
      <c r="D34" t="s">
        <v>19</v>
      </c>
      <c r="E34" t="s">
        <v>125</v>
      </c>
      <c r="F34" t="s">
        <v>33</v>
      </c>
      <c r="G34" t="s">
        <v>137</v>
      </c>
      <c r="H34" s="26">
        <v>100</v>
      </c>
      <c r="I34" t="s">
        <v>315</v>
      </c>
    </row>
    <row r="35" spans="1:9" ht="12.75" customHeight="1">
      <c r="A35" t="s">
        <v>21</v>
      </c>
      <c r="B35" t="s">
        <v>327</v>
      </c>
      <c r="C35" t="s">
        <v>328</v>
      </c>
      <c r="D35" t="s">
        <v>19</v>
      </c>
      <c r="E35" t="s">
        <v>125</v>
      </c>
      <c r="F35" t="s">
        <v>39</v>
      </c>
      <c r="G35" t="s">
        <v>140</v>
      </c>
      <c r="H35" s="26">
        <v>70</v>
      </c>
      <c r="I35" t="s">
        <v>315</v>
      </c>
    </row>
    <row r="36" spans="1:9" ht="12.75" customHeight="1">
      <c r="A36" t="s">
        <v>23</v>
      </c>
      <c r="B36" t="s">
        <v>329</v>
      </c>
      <c r="C36" t="s">
        <v>330</v>
      </c>
      <c r="D36" t="s">
        <v>23</v>
      </c>
      <c r="E36" t="s">
        <v>156</v>
      </c>
      <c r="F36" t="s">
        <v>8</v>
      </c>
      <c r="G36" t="s">
        <v>157</v>
      </c>
      <c r="H36" s="26">
        <v>50</v>
      </c>
      <c r="I36" t="s">
        <v>316</v>
      </c>
    </row>
    <row r="37" spans="1:9" ht="12.75" customHeight="1">
      <c r="A37" t="s">
        <v>23</v>
      </c>
      <c r="B37" t="s">
        <v>329</v>
      </c>
      <c r="C37" t="s">
        <v>330</v>
      </c>
      <c r="D37" t="s">
        <v>23</v>
      </c>
      <c r="E37" t="s">
        <v>156</v>
      </c>
      <c r="F37" t="s">
        <v>17</v>
      </c>
      <c r="G37" t="s">
        <v>161</v>
      </c>
      <c r="H37" s="26">
        <v>50</v>
      </c>
      <c r="I37" t="s">
        <v>315</v>
      </c>
    </row>
    <row r="38" spans="1:9" ht="12.75" customHeight="1">
      <c r="A38" t="s">
        <v>23</v>
      </c>
      <c r="B38" t="s">
        <v>329</v>
      </c>
      <c r="C38" t="s">
        <v>330</v>
      </c>
      <c r="D38" t="s">
        <v>23</v>
      </c>
      <c r="E38" t="s">
        <v>156</v>
      </c>
      <c r="F38" t="s">
        <v>19</v>
      </c>
      <c r="G38" t="s">
        <v>162</v>
      </c>
      <c r="H38" s="26">
        <v>50</v>
      </c>
      <c r="I38" t="s">
        <v>315</v>
      </c>
    </row>
    <row r="39" spans="1:9" ht="12.75" customHeight="1">
      <c r="A39" t="s">
        <v>23</v>
      </c>
      <c r="B39" t="s">
        <v>329</v>
      </c>
      <c r="C39" t="s">
        <v>330</v>
      </c>
      <c r="D39" t="s">
        <v>23</v>
      </c>
      <c r="E39" t="s">
        <v>156</v>
      </c>
      <c r="F39" t="s">
        <v>35</v>
      </c>
      <c r="G39" t="s">
        <v>170</v>
      </c>
      <c r="H39" s="26">
        <v>50</v>
      </c>
      <c r="I39" t="s">
        <v>315</v>
      </c>
    </row>
    <row r="40" spans="1:9" ht="12.75" customHeight="1">
      <c r="A40" t="s">
        <v>23</v>
      </c>
      <c r="B40" t="s">
        <v>329</v>
      </c>
      <c r="C40" t="s">
        <v>330</v>
      </c>
      <c r="D40" t="s">
        <v>23</v>
      </c>
      <c r="E40" t="s">
        <v>156</v>
      </c>
      <c r="F40" t="s">
        <v>39</v>
      </c>
      <c r="G40" t="s">
        <v>172</v>
      </c>
      <c r="H40" s="26">
        <v>50</v>
      </c>
      <c r="I40" t="s">
        <v>315</v>
      </c>
    </row>
    <row r="41" spans="1:9" ht="12.75" customHeight="1">
      <c r="A41" t="s">
        <v>23</v>
      </c>
      <c r="B41" t="s">
        <v>329</v>
      </c>
      <c r="C41" t="s">
        <v>330</v>
      </c>
      <c r="D41" t="s">
        <v>23</v>
      </c>
      <c r="E41" t="s">
        <v>156</v>
      </c>
      <c r="F41" t="s">
        <v>43</v>
      </c>
      <c r="G41" t="s">
        <v>173</v>
      </c>
      <c r="H41" s="26">
        <v>50</v>
      </c>
      <c r="I41" t="s">
        <v>315</v>
      </c>
    </row>
    <row r="42" spans="1:9" ht="12.75" customHeight="1">
      <c r="A42" t="s">
        <v>23</v>
      </c>
      <c r="B42" t="s">
        <v>329</v>
      </c>
      <c r="C42" t="s">
        <v>330</v>
      </c>
      <c r="D42" t="s">
        <v>23</v>
      </c>
      <c r="E42" t="s">
        <v>156</v>
      </c>
      <c r="F42" t="s">
        <v>77</v>
      </c>
      <c r="G42" t="s">
        <v>174</v>
      </c>
      <c r="H42" s="26">
        <v>50</v>
      </c>
      <c r="I42" t="s">
        <v>315</v>
      </c>
    </row>
    <row r="43" spans="1:9" ht="12.75" customHeight="1">
      <c r="A43" t="s">
        <v>25</v>
      </c>
      <c r="B43" t="s">
        <v>331</v>
      </c>
      <c r="C43" t="s">
        <v>332</v>
      </c>
      <c r="D43" t="s">
        <v>29</v>
      </c>
      <c r="E43" t="s">
        <v>234</v>
      </c>
      <c r="F43" t="s">
        <v>10</v>
      </c>
      <c r="G43" t="s">
        <v>235</v>
      </c>
      <c r="H43" s="26">
        <v>87.14</v>
      </c>
      <c r="I43" t="s">
        <v>316</v>
      </c>
    </row>
    <row r="44" spans="1:9" ht="12.75" customHeight="1">
      <c r="A44" t="s">
        <v>25</v>
      </c>
      <c r="B44" t="s">
        <v>331</v>
      </c>
      <c r="C44" t="s">
        <v>332</v>
      </c>
      <c r="D44" t="s">
        <v>29</v>
      </c>
      <c r="E44" t="s">
        <v>234</v>
      </c>
      <c r="F44" t="s">
        <v>12</v>
      </c>
      <c r="G44" t="s">
        <v>236</v>
      </c>
      <c r="H44" s="26">
        <v>197.37</v>
      </c>
      <c r="I44" t="s">
        <v>316</v>
      </c>
    </row>
    <row r="45" spans="1:9" ht="12.75" customHeight="1">
      <c r="A45" t="s">
        <v>25</v>
      </c>
      <c r="B45" t="s">
        <v>331</v>
      </c>
      <c r="C45" t="s">
        <v>332</v>
      </c>
      <c r="D45" t="s">
        <v>29</v>
      </c>
      <c r="E45" t="s">
        <v>234</v>
      </c>
      <c r="F45" t="s">
        <v>15</v>
      </c>
      <c r="G45" t="s">
        <v>237</v>
      </c>
      <c r="H45" s="26">
        <v>100</v>
      </c>
      <c r="I45" t="s">
        <v>315</v>
      </c>
    </row>
    <row r="46" spans="1:9" ht="12.75" customHeight="1">
      <c r="A46" t="s">
        <v>25</v>
      </c>
      <c r="B46" t="s">
        <v>331</v>
      </c>
      <c r="C46" t="s">
        <v>332</v>
      </c>
      <c r="D46" t="s">
        <v>29</v>
      </c>
      <c r="E46" t="s">
        <v>234</v>
      </c>
      <c r="F46" t="s">
        <v>17</v>
      </c>
      <c r="G46" t="s">
        <v>238</v>
      </c>
      <c r="H46" s="26">
        <v>100</v>
      </c>
      <c r="I46" t="s">
        <v>315</v>
      </c>
    </row>
    <row r="47" spans="1:9" ht="12.75" customHeight="1">
      <c r="A47" t="s">
        <v>25</v>
      </c>
      <c r="B47" t="s">
        <v>331</v>
      </c>
      <c r="C47" t="s">
        <v>332</v>
      </c>
      <c r="D47" t="s">
        <v>29</v>
      </c>
      <c r="E47" t="s">
        <v>234</v>
      </c>
      <c r="F47" t="s">
        <v>19</v>
      </c>
      <c r="G47" t="s">
        <v>239</v>
      </c>
      <c r="H47" s="26">
        <v>131.16999999999999</v>
      </c>
      <c r="I47" t="s">
        <v>316</v>
      </c>
    </row>
    <row r="48" spans="1:9" ht="12.75" customHeight="1">
      <c r="A48" t="s">
        <v>25</v>
      </c>
      <c r="B48" t="s">
        <v>331</v>
      </c>
      <c r="C48" t="s">
        <v>332</v>
      </c>
      <c r="D48" t="s">
        <v>29</v>
      </c>
      <c r="E48" t="s">
        <v>234</v>
      </c>
      <c r="F48" t="s">
        <v>21</v>
      </c>
      <c r="G48" t="s">
        <v>240</v>
      </c>
      <c r="H48" s="26">
        <v>97</v>
      </c>
      <c r="I48" t="s">
        <v>315</v>
      </c>
    </row>
    <row r="49" spans="1:9" ht="12.75" customHeight="1">
      <c r="A49" t="s">
        <v>25</v>
      </c>
      <c r="B49" t="s">
        <v>331</v>
      </c>
      <c r="C49" t="s">
        <v>332</v>
      </c>
      <c r="D49" t="s">
        <v>29</v>
      </c>
      <c r="E49" t="s">
        <v>234</v>
      </c>
      <c r="F49" t="s">
        <v>23</v>
      </c>
      <c r="G49" t="s">
        <v>241</v>
      </c>
      <c r="H49" s="26">
        <v>75</v>
      </c>
      <c r="I49" t="s">
        <v>315</v>
      </c>
    </row>
    <row r="50" spans="1:9" ht="12.75" customHeight="1">
      <c r="A50" t="s">
        <v>25</v>
      </c>
      <c r="B50" t="s">
        <v>331</v>
      </c>
      <c r="C50" t="s">
        <v>332</v>
      </c>
      <c r="D50" t="s">
        <v>29</v>
      </c>
      <c r="E50" t="s">
        <v>234</v>
      </c>
      <c r="F50" t="s">
        <v>25</v>
      </c>
      <c r="G50" t="s">
        <v>242</v>
      </c>
      <c r="H50" s="26">
        <v>75</v>
      </c>
      <c r="I50" t="s">
        <v>315</v>
      </c>
    </row>
    <row r="51" spans="1:9" ht="12.75" customHeight="1">
      <c r="A51" t="s">
        <v>25</v>
      </c>
      <c r="B51" t="s">
        <v>331</v>
      </c>
      <c r="C51" t="s">
        <v>332</v>
      </c>
      <c r="D51" t="s">
        <v>29</v>
      </c>
      <c r="E51" t="s">
        <v>234</v>
      </c>
      <c r="F51" t="s">
        <v>27</v>
      </c>
      <c r="G51" t="s">
        <v>243</v>
      </c>
      <c r="H51" s="26">
        <v>70</v>
      </c>
      <c r="I51" t="s">
        <v>316</v>
      </c>
    </row>
    <row r="52" spans="1:9" ht="12.75" customHeight="1">
      <c r="A52" t="s">
        <v>25</v>
      </c>
      <c r="B52" t="s">
        <v>331</v>
      </c>
      <c r="C52" t="s">
        <v>332</v>
      </c>
      <c r="D52" t="s">
        <v>29</v>
      </c>
      <c r="E52" t="s">
        <v>234</v>
      </c>
      <c r="F52" t="s">
        <v>29</v>
      </c>
      <c r="G52" t="s">
        <v>244</v>
      </c>
      <c r="H52" s="26">
        <v>58.77</v>
      </c>
      <c r="I52" t="s">
        <v>315</v>
      </c>
    </row>
    <row r="53" spans="1:9" ht="12.75" customHeight="1">
      <c r="A53" t="s">
        <v>25</v>
      </c>
      <c r="B53" t="s">
        <v>331</v>
      </c>
      <c r="C53" t="s">
        <v>332</v>
      </c>
      <c r="D53" t="s">
        <v>29</v>
      </c>
      <c r="E53" t="s">
        <v>234</v>
      </c>
      <c r="F53" t="s">
        <v>31</v>
      </c>
      <c r="G53" t="s">
        <v>245</v>
      </c>
      <c r="H53" s="26">
        <v>64</v>
      </c>
      <c r="I53" t="s">
        <v>315</v>
      </c>
    </row>
    <row r="54" spans="1:9" ht="12.75" customHeight="1">
      <c r="A54" t="s">
        <v>27</v>
      </c>
      <c r="B54" t="s">
        <v>333</v>
      </c>
      <c r="C54" t="s">
        <v>334</v>
      </c>
      <c r="D54" t="s">
        <v>29</v>
      </c>
      <c r="E54" t="s">
        <v>234</v>
      </c>
      <c r="F54" t="s">
        <v>12</v>
      </c>
      <c r="G54" t="s">
        <v>236</v>
      </c>
      <c r="H54" s="26">
        <v>700</v>
      </c>
      <c r="I54" t="s">
        <v>315</v>
      </c>
    </row>
    <row r="55" spans="1:9" ht="12.75" customHeight="1">
      <c r="A55" t="s">
        <v>27</v>
      </c>
      <c r="B55" t="s">
        <v>333</v>
      </c>
      <c r="C55" t="s">
        <v>334</v>
      </c>
      <c r="D55" t="s">
        <v>29</v>
      </c>
      <c r="E55" t="s">
        <v>234</v>
      </c>
      <c r="F55" t="s">
        <v>19</v>
      </c>
      <c r="G55" t="s">
        <v>239</v>
      </c>
      <c r="H55" s="26">
        <v>700</v>
      </c>
      <c r="I55" t="s">
        <v>316</v>
      </c>
    </row>
    <row r="56" spans="1:9" ht="12.75" customHeight="1">
      <c r="A56" t="s">
        <v>27</v>
      </c>
      <c r="B56" t="s">
        <v>333</v>
      </c>
      <c r="C56" t="s">
        <v>334</v>
      </c>
      <c r="D56" t="s">
        <v>29</v>
      </c>
      <c r="E56" t="s">
        <v>234</v>
      </c>
      <c r="F56" t="s">
        <v>21</v>
      </c>
      <c r="G56" t="s">
        <v>240</v>
      </c>
      <c r="H56" s="26">
        <v>700</v>
      </c>
      <c r="I56" t="s">
        <v>316</v>
      </c>
    </row>
    <row r="57" spans="1:9" ht="12.75" customHeight="1">
      <c r="A57" t="s">
        <v>27</v>
      </c>
      <c r="B57" t="s">
        <v>333</v>
      </c>
      <c r="C57" t="s">
        <v>334</v>
      </c>
      <c r="D57" t="s">
        <v>29</v>
      </c>
      <c r="E57" t="s">
        <v>234</v>
      </c>
      <c r="F57" t="s">
        <v>25</v>
      </c>
      <c r="G57" t="s">
        <v>242</v>
      </c>
      <c r="H57" s="26">
        <v>700</v>
      </c>
      <c r="I57" t="s">
        <v>315</v>
      </c>
    </row>
    <row r="58" spans="1:9" ht="12.75" customHeight="1">
      <c r="A58" t="s">
        <v>29</v>
      </c>
      <c r="B58" s="16" t="s">
        <v>335</v>
      </c>
      <c r="C58" t="s">
        <v>336</v>
      </c>
      <c r="D58" t="s">
        <v>29</v>
      </c>
      <c r="E58" t="s">
        <v>234</v>
      </c>
      <c r="F58" t="s">
        <v>10</v>
      </c>
      <c r="G58" t="s">
        <v>235</v>
      </c>
      <c r="H58" s="26">
        <v>250</v>
      </c>
      <c r="I58" t="s">
        <v>316</v>
      </c>
    </row>
    <row r="59" spans="1:9" ht="12.75" customHeight="1">
      <c r="A59" t="s">
        <v>29</v>
      </c>
      <c r="B59" s="16" t="s">
        <v>335</v>
      </c>
      <c r="C59" t="s">
        <v>336</v>
      </c>
      <c r="D59" t="s">
        <v>29</v>
      </c>
      <c r="E59" t="s">
        <v>234</v>
      </c>
      <c r="F59" t="s">
        <v>27</v>
      </c>
      <c r="G59" t="s">
        <v>243</v>
      </c>
      <c r="H59" s="26">
        <v>325</v>
      </c>
      <c r="I59" t="s">
        <v>316</v>
      </c>
    </row>
    <row r="60" spans="1:9" ht="12.75" customHeight="1">
      <c r="A60" t="s">
        <v>29</v>
      </c>
      <c r="B60" s="16" t="s">
        <v>335</v>
      </c>
      <c r="C60" t="s">
        <v>336</v>
      </c>
      <c r="D60" t="s">
        <v>29</v>
      </c>
      <c r="E60" t="s">
        <v>234</v>
      </c>
      <c r="F60" t="s">
        <v>29</v>
      </c>
      <c r="G60" t="s">
        <v>244</v>
      </c>
      <c r="H60" s="26">
        <v>325</v>
      </c>
      <c r="I60" t="s">
        <v>316</v>
      </c>
    </row>
    <row r="61" spans="1:9" ht="12.75" customHeight="1">
      <c r="A61" t="s">
        <v>29</v>
      </c>
      <c r="B61" s="16" t="s">
        <v>335</v>
      </c>
      <c r="C61" t="s">
        <v>336</v>
      </c>
      <c r="D61" t="s">
        <v>29</v>
      </c>
      <c r="E61" t="s">
        <v>234</v>
      </c>
      <c r="F61" t="s">
        <v>31</v>
      </c>
      <c r="G61" t="s">
        <v>245</v>
      </c>
      <c r="H61" s="26">
        <v>250</v>
      </c>
      <c r="I61" t="s">
        <v>315</v>
      </c>
    </row>
    <row r="62" spans="1:9" ht="12.75" customHeight="1">
      <c r="A62" t="s">
        <v>31</v>
      </c>
      <c r="B62" t="s">
        <v>337</v>
      </c>
      <c r="C62" t="s">
        <v>338</v>
      </c>
      <c r="D62" t="s">
        <v>33</v>
      </c>
      <c r="E62" t="s">
        <v>270</v>
      </c>
      <c r="F62" t="s">
        <v>8</v>
      </c>
      <c r="G62" t="s">
        <v>270</v>
      </c>
      <c r="H62" s="26">
        <v>361.58</v>
      </c>
      <c r="I62" t="s">
        <v>315</v>
      </c>
    </row>
    <row r="63" spans="1:9" ht="12.75" customHeight="1">
      <c r="A63" t="s">
        <v>31</v>
      </c>
      <c r="B63" t="s">
        <v>337</v>
      </c>
      <c r="C63" t="s">
        <v>338</v>
      </c>
      <c r="D63" t="s">
        <v>33</v>
      </c>
      <c r="E63" t="s">
        <v>270</v>
      </c>
      <c r="F63" t="s">
        <v>10</v>
      </c>
      <c r="G63" t="s">
        <v>271</v>
      </c>
      <c r="H63" s="26">
        <v>150</v>
      </c>
      <c r="I63" t="s">
        <v>315</v>
      </c>
    </row>
    <row r="64" spans="1:9" ht="12.75" customHeight="1">
      <c r="A64" t="s">
        <v>31</v>
      </c>
      <c r="B64" t="s">
        <v>337</v>
      </c>
      <c r="C64" t="s">
        <v>338</v>
      </c>
      <c r="D64" t="s">
        <v>33</v>
      </c>
      <c r="E64" t="s">
        <v>270</v>
      </c>
      <c r="F64" t="s">
        <v>12</v>
      </c>
      <c r="G64" t="s">
        <v>272</v>
      </c>
      <c r="H64" s="26">
        <v>200</v>
      </c>
      <c r="I64" t="s">
        <v>315</v>
      </c>
    </row>
    <row r="65" spans="1:9" ht="12.75" customHeight="1">
      <c r="A65" t="s">
        <v>31</v>
      </c>
      <c r="B65" t="s">
        <v>337</v>
      </c>
      <c r="C65" t="s">
        <v>338</v>
      </c>
      <c r="D65" t="s">
        <v>33</v>
      </c>
      <c r="E65" t="s">
        <v>270</v>
      </c>
      <c r="F65" t="s">
        <v>15</v>
      </c>
      <c r="G65" t="s">
        <v>273</v>
      </c>
      <c r="H65" s="26">
        <v>232.96</v>
      </c>
      <c r="I65" t="s">
        <v>315</v>
      </c>
    </row>
    <row r="66" spans="1:9" ht="12.75" customHeight="1">
      <c r="A66" t="s">
        <v>31</v>
      </c>
      <c r="B66" t="s">
        <v>337</v>
      </c>
      <c r="C66" t="s">
        <v>338</v>
      </c>
      <c r="D66" t="s">
        <v>33</v>
      </c>
      <c r="E66" t="s">
        <v>270</v>
      </c>
      <c r="F66" t="s">
        <v>17</v>
      </c>
      <c r="G66" t="s">
        <v>274</v>
      </c>
      <c r="H66" s="26">
        <v>106.51</v>
      </c>
      <c r="I66" t="s">
        <v>316</v>
      </c>
    </row>
    <row r="67" spans="1:9" ht="12.75" customHeight="1">
      <c r="A67" t="s">
        <v>31</v>
      </c>
      <c r="B67" t="s">
        <v>337</v>
      </c>
      <c r="C67" t="s">
        <v>338</v>
      </c>
      <c r="D67" t="s">
        <v>33</v>
      </c>
      <c r="E67" t="s">
        <v>270</v>
      </c>
      <c r="F67" t="s">
        <v>21</v>
      </c>
      <c r="G67" t="s">
        <v>276</v>
      </c>
      <c r="H67" s="26">
        <v>139.02000000000001</v>
      </c>
      <c r="I67" t="s">
        <v>315</v>
      </c>
    </row>
    <row r="68" spans="1:9" ht="12.75" customHeight="1">
      <c r="A68" t="s">
        <v>31</v>
      </c>
      <c r="B68" t="s">
        <v>337</v>
      </c>
      <c r="C68" t="s">
        <v>338</v>
      </c>
      <c r="D68" t="s">
        <v>33</v>
      </c>
      <c r="E68" t="s">
        <v>270</v>
      </c>
      <c r="F68" t="s">
        <v>23</v>
      </c>
      <c r="G68" t="s">
        <v>243</v>
      </c>
      <c r="H68" s="26">
        <v>175</v>
      </c>
      <c r="I68" t="s">
        <v>316</v>
      </c>
    </row>
    <row r="69" spans="1:9" ht="12.75" customHeight="1">
      <c r="A69" t="s">
        <v>31</v>
      </c>
      <c r="B69" t="s">
        <v>337</v>
      </c>
      <c r="C69" t="s">
        <v>338</v>
      </c>
      <c r="D69" t="s">
        <v>33</v>
      </c>
      <c r="E69" t="s">
        <v>270</v>
      </c>
      <c r="F69" t="s">
        <v>25</v>
      </c>
      <c r="G69" t="s">
        <v>277</v>
      </c>
      <c r="H69" s="26">
        <v>137</v>
      </c>
      <c r="I69" t="s">
        <v>316</v>
      </c>
    </row>
    <row r="70" spans="1:9" ht="12.75" customHeight="1">
      <c r="A70" t="s">
        <v>31</v>
      </c>
      <c r="B70" t="s">
        <v>337</v>
      </c>
      <c r="C70" t="s">
        <v>338</v>
      </c>
      <c r="D70" t="s">
        <v>33</v>
      </c>
      <c r="E70" t="s">
        <v>270</v>
      </c>
      <c r="F70" t="s">
        <v>29</v>
      </c>
      <c r="G70" t="s">
        <v>279</v>
      </c>
      <c r="H70" s="26">
        <v>133.76</v>
      </c>
      <c r="I70" t="s">
        <v>316</v>
      </c>
    </row>
    <row r="71" spans="1:9" ht="12.75" customHeight="1">
      <c r="A71" t="s">
        <v>31</v>
      </c>
      <c r="B71" t="s">
        <v>337</v>
      </c>
      <c r="C71" t="s">
        <v>338</v>
      </c>
      <c r="D71" t="s">
        <v>33</v>
      </c>
      <c r="E71" t="s">
        <v>270</v>
      </c>
      <c r="F71" t="s">
        <v>31</v>
      </c>
      <c r="G71" t="s">
        <v>280</v>
      </c>
      <c r="H71" s="26">
        <v>123.6</v>
      </c>
      <c r="I71" t="s">
        <v>316</v>
      </c>
    </row>
    <row r="72" spans="1:9" ht="12.75" customHeight="1">
      <c r="A72" t="s">
        <v>31</v>
      </c>
      <c r="B72" t="s">
        <v>337</v>
      </c>
      <c r="C72" t="s">
        <v>338</v>
      </c>
      <c r="D72" t="s">
        <v>33</v>
      </c>
      <c r="E72" t="s">
        <v>270</v>
      </c>
      <c r="F72" t="s">
        <v>33</v>
      </c>
      <c r="G72" t="s">
        <v>281</v>
      </c>
      <c r="H72" s="26">
        <v>104.53</v>
      </c>
      <c r="I72" t="s">
        <v>316</v>
      </c>
    </row>
    <row r="73" spans="1:9" ht="12.75" customHeight="1">
      <c r="A73" t="s">
        <v>33</v>
      </c>
      <c r="B73" t="s">
        <v>339</v>
      </c>
      <c r="C73" t="s">
        <v>340</v>
      </c>
      <c r="D73" t="s">
        <v>33</v>
      </c>
      <c r="E73" t="s">
        <v>270</v>
      </c>
      <c r="F73" t="s">
        <v>8</v>
      </c>
      <c r="G73" t="s">
        <v>270</v>
      </c>
      <c r="H73" s="26">
        <v>361.58</v>
      </c>
      <c r="I73" t="s">
        <v>315</v>
      </c>
    </row>
    <row r="74" spans="1:9" ht="12.75" customHeight="1">
      <c r="A74" t="s">
        <v>33</v>
      </c>
      <c r="B74" t="s">
        <v>339</v>
      </c>
      <c r="C74" t="s">
        <v>340</v>
      </c>
      <c r="D74" t="s">
        <v>33</v>
      </c>
      <c r="E74" t="s">
        <v>270</v>
      </c>
      <c r="F74" t="s">
        <v>10</v>
      </c>
      <c r="G74" t="s">
        <v>271</v>
      </c>
      <c r="H74" s="26">
        <v>235.64</v>
      </c>
      <c r="I74" t="s">
        <v>315</v>
      </c>
    </row>
    <row r="75" spans="1:9" ht="12.75" customHeight="1">
      <c r="A75" t="s">
        <v>33</v>
      </c>
      <c r="B75" t="s">
        <v>339</v>
      </c>
      <c r="C75" t="s">
        <v>340</v>
      </c>
      <c r="D75" t="s">
        <v>33</v>
      </c>
      <c r="E75" t="s">
        <v>270</v>
      </c>
      <c r="F75" t="s">
        <v>21</v>
      </c>
      <c r="G75" t="s">
        <v>276</v>
      </c>
      <c r="H75" s="26">
        <v>149.87</v>
      </c>
      <c r="I75" t="s">
        <v>316</v>
      </c>
    </row>
    <row r="76" spans="1:9" ht="12.75" customHeight="1">
      <c r="A76" t="s">
        <v>35</v>
      </c>
      <c r="B76" s="16" t="s">
        <v>341</v>
      </c>
      <c r="C76" t="s">
        <v>342</v>
      </c>
      <c r="D76" t="s">
        <v>25</v>
      </c>
      <c r="E76" t="s">
        <v>178</v>
      </c>
      <c r="F76" t="s">
        <v>21</v>
      </c>
      <c r="G76" t="s">
        <v>184</v>
      </c>
      <c r="H76" s="26">
        <v>252.19</v>
      </c>
      <c r="I76" t="s">
        <v>315</v>
      </c>
    </row>
    <row r="77" spans="1:9" ht="12.75" customHeight="1">
      <c r="A77" t="s">
        <v>35</v>
      </c>
      <c r="B77" s="16" t="s">
        <v>341</v>
      </c>
      <c r="C77" t="s">
        <v>342</v>
      </c>
      <c r="D77" t="s">
        <v>25</v>
      </c>
      <c r="E77" t="s">
        <v>178</v>
      </c>
      <c r="F77" t="s">
        <v>23</v>
      </c>
      <c r="G77" t="s">
        <v>185</v>
      </c>
      <c r="H77" s="26">
        <v>156.31</v>
      </c>
      <c r="I77" t="s">
        <v>315</v>
      </c>
    </row>
    <row r="78" spans="1:9" ht="12.75" customHeight="1">
      <c r="A78" t="s">
        <v>35</v>
      </c>
      <c r="B78" s="16" t="s">
        <v>341</v>
      </c>
      <c r="C78" t="s">
        <v>342</v>
      </c>
      <c r="D78" t="s">
        <v>25</v>
      </c>
      <c r="E78" t="s">
        <v>178</v>
      </c>
      <c r="F78" t="s">
        <v>25</v>
      </c>
      <c r="G78" t="s">
        <v>186</v>
      </c>
      <c r="H78" s="26">
        <v>212.18</v>
      </c>
      <c r="I78" t="s">
        <v>315</v>
      </c>
    </row>
    <row r="79" spans="1:9" ht="12.75" customHeight="1">
      <c r="A79" t="s">
        <v>35</v>
      </c>
      <c r="B79" s="16" t="s">
        <v>341</v>
      </c>
      <c r="C79" t="s">
        <v>342</v>
      </c>
      <c r="D79" t="s">
        <v>25</v>
      </c>
      <c r="E79" t="s">
        <v>178</v>
      </c>
      <c r="F79" t="s">
        <v>215</v>
      </c>
      <c r="G79" t="s">
        <v>216</v>
      </c>
      <c r="H79" s="26">
        <v>140.35</v>
      </c>
      <c r="I79" t="s">
        <v>315</v>
      </c>
    </row>
    <row r="80" spans="1:9" ht="12.75" customHeight="1">
      <c r="A80" t="s">
        <v>37</v>
      </c>
      <c r="B80" t="s">
        <v>343</v>
      </c>
      <c r="C80" t="s">
        <v>344</v>
      </c>
      <c r="D80" t="s">
        <v>27</v>
      </c>
      <c r="E80" t="s">
        <v>221</v>
      </c>
      <c r="F80" t="s">
        <v>12</v>
      </c>
      <c r="G80" t="s">
        <v>297</v>
      </c>
      <c r="H80" s="26">
        <v>65</v>
      </c>
      <c r="I80" t="s">
        <v>315</v>
      </c>
    </row>
    <row r="81" spans="1:9" ht="12.75" customHeight="1">
      <c r="A81" t="s">
        <v>37</v>
      </c>
      <c r="B81" t="s">
        <v>343</v>
      </c>
      <c r="C81" t="s">
        <v>344</v>
      </c>
      <c r="D81" t="s">
        <v>27</v>
      </c>
      <c r="E81" t="s">
        <v>221</v>
      </c>
      <c r="F81" t="s">
        <v>21</v>
      </c>
      <c r="G81" t="s">
        <v>227</v>
      </c>
      <c r="H81" s="26">
        <v>65</v>
      </c>
      <c r="I81" t="s">
        <v>315</v>
      </c>
    </row>
    <row r="82" spans="1:9" ht="12.75" customHeight="1">
      <c r="A82" t="s">
        <v>37</v>
      </c>
      <c r="B82" t="s">
        <v>343</v>
      </c>
      <c r="C82" t="s">
        <v>344</v>
      </c>
      <c r="D82" t="s">
        <v>27</v>
      </c>
      <c r="E82" t="s">
        <v>221</v>
      </c>
      <c r="F82" t="s">
        <v>27</v>
      </c>
      <c r="G82" t="s">
        <v>229</v>
      </c>
      <c r="H82" s="26">
        <v>65</v>
      </c>
      <c r="I82" t="s">
        <v>315</v>
      </c>
    </row>
    <row r="83" spans="1:9" ht="12.75" customHeight="1">
      <c r="A83" t="s">
        <v>37</v>
      </c>
      <c r="B83" t="s">
        <v>343</v>
      </c>
      <c r="C83" t="s">
        <v>344</v>
      </c>
      <c r="D83" t="s">
        <v>27</v>
      </c>
      <c r="E83" t="s">
        <v>221</v>
      </c>
      <c r="F83" t="s">
        <v>31</v>
      </c>
      <c r="G83" t="s">
        <v>231</v>
      </c>
      <c r="H83" s="26">
        <v>103.63</v>
      </c>
      <c r="I83" t="s">
        <v>315</v>
      </c>
    </row>
    <row r="84" spans="1:9" ht="12.75" customHeight="1">
      <c r="A84" t="s">
        <v>37</v>
      </c>
      <c r="B84" t="s">
        <v>343</v>
      </c>
      <c r="C84" t="s">
        <v>344</v>
      </c>
      <c r="D84" t="s">
        <v>27</v>
      </c>
      <c r="E84" t="s">
        <v>221</v>
      </c>
      <c r="F84" t="s">
        <v>33</v>
      </c>
      <c r="G84" t="s">
        <v>298</v>
      </c>
      <c r="H84" s="26">
        <v>65</v>
      </c>
      <c r="I84" t="s">
        <v>315</v>
      </c>
    </row>
    <row r="85" spans="1:9" ht="12.75" customHeight="1">
      <c r="A85" t="s">
        <v>37</v>
      </c>
      <c r="B85" t="s">
        <v>343</v>
      </c>
      <c r="C85" t="s">
        <v>344</v>
      </c>
      <c r="D85" t="s">
        <v>27</v>
      </c>
      <c r="E85" t="s">
        <v>221</v>
      </c>
      <c r="F85" t="s">
        <v>35</v>
      </c>
      <c r="G85" t="s">
        <v>165</v>
      </c>
      <c r="H85" s="26">
        <v>65</v>
      </c>
      <c r="I85" t="s">
        <v>315</v>
      </c>
    </row>
    <row r="86" spans="1:9" ht="12.75" customHeight="1">
      <c r="A86" t="s">
        <v>37</v>
      </c>
      <c r="B86" t="s">
        <v>343</v>
      </c>
      <c r="C86" t="s">
        <v>344</v>
      </c>
      <c r="D86" t="s">
        <v>27</v>
      </c>
      <c r="E86" t="s">
        <v>221</v>
      </c>
      <c r="F86" t="s">
        <v>39</v>
      </c>
      <c r="G86" t="s">
        <v>233</v>
      </c>
      <c r="H86" s="26">
        <v>65</v>
      </c>
      <c r="I86" t="s">
        <v>315</v>
      </c>
    </row>
    <row r="87" spans="1:9" ht="12.75" customHeight="1">
      <c r="A87" t="s">
        <v>39</v>
      </c>
      <c r="B87" s="16" t="s">
        <v>345</v>
      </c>
      <c r="C87" t="s">
        <v>346</v>
      </c>
      <c r="D87" t="s">
        <v>8</v>
      </c>
      <c r="E87" t="s">
        <v>9</v>
      </c>
      <c r="F87" t="s">
        <v>77</v>
      </c>
      <c r="G87" t="s">
        <v>45</v>
      </c>
      <c r="H87" s="26">
        <v>249.34</v>
      </c>
      <c r="I87" t="s">
        <v>316</v>
      </c>
    </row>
    <row r="88" spans="1:9" ht="12.75" customHeight="1">
      <c r="A88" t="s">
        <v>39</v>
      </c>
      <c r="B88" s="16" t="s">
        <v>345</v>
      </c>
      <c r="C88" t="s">
        <v>346</v>
      </c>
      <c r="D88" t="s">
        <v>15</v>
      </c>
      <c r="E88" t="s">
        <v>80</v>
      </c>
      <c r="F88" t="s">
        <v>23</v>
      </c>
      <c r="G88" t="s">
        <v>87</v>
      </c>
      <c r="H88" s="26">
        <v>300</v>
      </c>
      <c r="I88" t="s">
        <v>315</v>
      </c>
    </row>
    <row r="89" spans="1:9" ht="12.75" customHeight="1">
      <c r="A89" t="s">
        <v>39</v>
      </c>
      <c r="B89" s="16" t="s">
        <v>345</v>
      </c>
      <c r="C89" t="s">
        <v>346</v>
      </c>
      <c r="D89" t="s">
        <v>15</v>
      </c>
      <c r="E89" t="s">
        <v>80</v>
      </c>
      <c r="F89" t="s">
        <v>29</v>
      </c>
      <c r="G89" t="s">
        <v>90</v>
      </c>
      <c r="H89" s="26">
        <v>300</v>
      </c>
      <c r="I89" t="s">
        <v>316</v>
      </c>
    </row>
    <row r="90" spans="1:9" ht="12.75" customHeight="1">
      <c r="A90" t="s">
        <v>39</v>
      </c>
      <c r="B90" s="16" t="s">
        <v>345</v>
      </c>
      <c r="C90" t="s">
        <v>346</v>
      </c>
      <c r="D90" t="s">
        <v>15</v>
      </c>
      <c r="E90" t="s">
        <v>80</v>
      </c>
      <c r="F90" t="s">
        <v>39</v>
      </c>
      <c r="G90" t="s">
        <v>95</v>
      </c>
      <c r="H90" s="26">
        <v>300</v>
      </c>
      <c r="I90" t="s">
        <v>316</v>
      </c>
    </row>
    <row r="91" spans="1:9" ht="12.75" customHeight="1">
      <c r="A91" t="s">
        <v>41</v>
      </c>
      <c r="B91" t="s">
        <v>347</v>
      </c>
      <c r="C91" t="s">
        <v>348</v>
      </c>
      <c r="D91" t="s">
        <v>35</v>
      </c>
      <c r="E91" t="s">
        <v>282</v>
      </c>
      <c r="F91" t="s">
        <v>10</v>
      </c>
      <c r="G91" t="s">
        <v>284</v>
      </c>
      <c r="H91" s="26">
        <v>187</v>
      </c>
      <c r="I91" t="s">
        <v>316</v>
      </c>
    </row>
    <row r="92" spans="1:9" ht="12.75" customHeight="1">
      <c r="A92" t="s">
        <v>41</v>
      </c>
      <c r="B92" t="s">
        <v>347</v>
      </c>
      <c r="C92" t="s">
        <v>348</v>
      </c>
      <c r="D92" t="s">
        <v>35</v>
      </c>
      <c r="E92" t="s">
        <v>282</v>
      </c>
      <c r="F92" t="s">
        <v>15</v>
      </c>
      <c r="G92" t="s">
        <v>269</v>
      </c>
      <c r="H92" s="26">
        <v>117</v>
      </c>
      <c r="I92" t="s">
        <v>316</v>
      </c>
    </row>
    <row r="93" spans="1:9" ht="12.75" customHeight="1">
      <c r="A93" t="s">
        <v>41</v>
      </c>
      <c r="B93" t="s">
        <v>347</v>
      </c>
      <c r="C93" t="s">
        <v>348</v>
      </c>
      <c r="D93" t="s">
        <v>35</v>
      </c>
      <c r="E93" t="s">
        <v>282</v>
      </c>
      <c r="F93" t="s">
        <v>17</v>
      </c>
      <c r="G93" t="s">
        <v>286</v>
      </c>
      <c r="H93" s="26">
        <v>167</v>
      </c>
      <c r="I93" t="s">
        <v>316</v>
      </c>
    </row>
    <row r="94" spans="1:9" ht="12.75" customHeight="1">
      <c r="A94" t="s">
        <v>41</v>
      </c>
      <c r="B94" t="s">
        <v>347</v>
      </c>
      <c r="C94" t="s">
        <v>348</v>
      </c>
      <c r="D94" t="s">
        <v>35</v>
      </c>
      <c r="E94" t="s">
        <v>282</v>
      </c>
      <c r="F94" t="s">
        <v>19</v>
      </c>
      <c r="G94" t="s">
        <v>287</v>
      </c>
      <c r="H94" s="26">
        <v>147</v>
      </c>
      <c r="I94" t="s">
        <v>316</v>
      </c>
    </row>
    <row r="95" spans="1:9" ht="12.75" customHeight="1">
      <c r="A95" t="s">
        <v>41</v>
      </c>
      <c r="B95" t="s">
        <v>347</v>
      </c>
      <c r="C95" t="s">
        <v>348</v>
      </c>
      <c r="D95" t="s">
        <v>35</v>
      </c>
      <c r="E95" t="s">
        <v>282</v>
      </c>
      <c r="F95" t="s">
        <v>21</v>
      </c>
      <c r="G95" t="s">
        <v>288</v>
      </c>
      <c r="H95" s="26">
        <v>60</v>
      </c>
      <c r="I95" t="s">
        <v>315</v>
      </c>
    </row>
    <row r="96" spans="1:9" ht="12.75" customHeight="1">
      <c r="A96" t="s">
        <v>41</v>
      </c>
      <c r="B96" t="s">
        <v>347</v>
      </c>
      <c r="C96" t="s">
        <v>348</v>
      </c>
      <c r="D96" t="s">
        <v>35</v>
      </c>
      <c r="E96" t="s">
        <v>282</v>
      </c>
      <c r="F96" t="s">
        <v>23</v>
      </c>
      <c r="G96" t="s">
        <v>289</v>
      </c>
      <c r="H96" s="26">
        <v>147</v>
      </c>
      <c r="I96" t="s">
        <v>316</v>
      </c>
    </row>
    <row r="97" spans="1:9" ht="12.75" customHeight="1">
      <c r="A97" t="s">
        <v>41</v>
      </c>
      <c r="B97" t="s">
        <v>347</v>
      </c>
      <c r="C97" t="s">
        <v>348</v>
      </c>
      <c r="D97" t="s">
        <v>35</v>
      </c>
      <c r="E97" t="s">
        <v>282</v>
      </c>
      <c r="F97" t="s">
        <v>25</v>
      </c>
      <c r="G97" t="s">
        <v>290</v>
      </c>
      <c r="H97" s="26">
        <v>147</v>
      </c>
      <c r="I97" t="s">
        <v>316</v>
      </c>
    </row>
    <row r="98" spans="1:9" ht="12.75" customHeight="1">
      <c r="A98" t="s">
        <v>43</v>
      </c>
      <c r="B98" t="s">
        <v>349</v>
      </c>
      <c r="C98" t="s">
        <v>350</v>
      </c>
      <c r="D98" t="s">
        <v>29</v>
      </c>
      <c r="E98" t="s">
        <v>234</v>
      </c>
      <c r="F98" t="s">
        <v>8</v>
      </c>
      <c r="G98" t="s">
        <v>234</v>
      </c>
      <c r="H98" s="26">
        <v>225.63</v>
      </c>
      <c r="I98" t="s">
        <v>315</v>
      </c>
    </row>
    <row r="99" spans="1:9" ht="12.75" customHeight="1">
      <c r="A99" t="s">
        <v>43</v>
      </c>
      <c r="B99" t="s">
        <v>349</v>
      </c>
      <c r="C99" t="s">
        <v>350</v>
      </c>
      <c r="D99" t="s">
        <v>29</v>
      </c>
      <c r="E99" t="s">
        <v>234</v>
      </c>
      <c r="F99" t="s">
        <v>15</v>
      </c>
      <c r="G99" t="s">
        <v>237</v>
      </c>
      <c r="H99" s="26">
        <v>225</v>
      </c>
      <c r="I99" t="s">
        <v>315</v>
      </c>
    </row>
    <row r="100" spans="1:9" ht="12.75" customHeight="1">
      <c r="A100" t="s">
        <v>43</v>
      </c>
      <c r="B100" t="s">
        <v>349</v>
      </c>
      <c r="C100" t="s">
        <v>350</v>
      </c>
      <c r="D100" t="s">
        <v>29</v>
      </c>
      <c r="E100" t="s">
        <v>234</v>
      </c>
      <c r="F100" t="s">
        <v>17</v>
      </c>
      <c r="G100" t="s">
        <v>238</v>
      </c>
      <c r="H100" s="26">
        <v>225.63</v>
      </c>
      <c r="I100" t="s">
        <v>315</v>
      </c>
    </row>
    <row r="101" spans="1:9" ht="12.75" customHeight="1">
      <c r="A101" t="s">
        <v>43</v>
      </c>
      <c r="B101" t="s">
        <v>349</v>
      </c>
      <c r="C101" t="s">
        <v>350</v>
      </c>
      <c r="D101" t="s">
        <v>29</v>
      </c>
      <c r="E101" t="s">
        <v>234</v>
      </c>
      <c r="F101" t="s">
        <v>23</v>
      </c>
      <c r="G101" t="s">
        <v>241</v>
      </c>
      <c r="H101" s="26">
        <v>225</v>
      </c>
      <c r="I101" t="s">
        <v>316</v>
      </c>
    </row>
    <row r="102" spans="1:9" ht="12.75" customHeight="1">
      <c r="A102" t="s">
        <v>77</v>
      </c>
      <c r="B102" s="16" t="s">
        <v>351</v>
      </c>
      <c r="C102" t="s">
        <v>352</v>
      </c>
      <c r="D102" t="s">
        <v>23</v>
      </c>
      <c r="E102" t="s">
        <v>156</v>
      </c>
      <c r="F102" t="s">
        <v>35</v>
      </c>
      <c r="G102" t="s">
        <v>170</v>
      </c>
      <c r="H102" s="26">
        <v>60</v>
      </c>
      <c r="I102" t="s">
        <v>316</v>
      </c>
    </row>
    <row r="103" spans="1:9" ht="12.75" customHeight="1">
      <c r="A103" t="s">
        <v>77</v>
      </c>
      <c r="B103" s="16" t="s">
        <v>351</v>
      </c>
      <c r="C103" t="s">
        <v>352</v>
      </c>
      <c r="D103" t="s">
        <v>27</v>
      </c>
      <c r="E103" t="s">
        <v>221</v>
      </c>
      <c r="F103" t="s">
        <v>21</v>
      </c>
      <c r="G103" t="s">
        <v>227</v>
      </c>
      <c r="H103" s="26">
        <v>60</v>
      </c>
      <c r="I103" t="s">
        <v>315</v>
      </c>
    </row>
    <row r="104" spans="1:9" ht="12.75" customHeight="1">
      <c r="A104" t="s">
        <v>78</v>
      </c>
      <c r="B104" s="16" t="s">
        <v>353</v>
      </c>
      <c r="C104" t="s">
        <v>354</v>
      </c>
      <c r="D104" t="s">
        <v>12</v>
      </c>
      <c r="E104" t="s">
        <v>59</v>
      </c>
      <c r="F104" t="s">
        <v>17</v>
      </c>
      <c r="G104" t="s">
        <v>63</v>
      </c>
      <c r="H104" s="26">
        <v>479.77</v>
      </c>
      <c r="I104" t="s">
        <v>315</v>
      </c>
    </row>
    <row r="105" spans="1:9" ht="12.75" customHeight="1">
      <c r="A105" t="s">
        <v>78</v>
      </c>
      <c r="B105" s="16" t="s">
        <v>353</v>
      </c>
      <c r="C105" t="s">
        <v>354</v>
      </c>
      <c r="D105" t="s">
        <v>21</v>
      </c>
      <c r="E105" t="s">
        <v>141</v>
      </c>
      <c r="F105" t="s">
        <v>12</v>
      </c>
      <c r="G105" t="s">
        <v>143</v>
      </c>
      <c r="H105" s="26">
        <v>473.19</v>
      </c>
      <c r="I105" t="s">
        <v>315</v>
      </c>
    </row>
    <row r="106" spans="1:9" ht="12.75" customHeight="1">
      <c r="A106" t="s">
        <v>78</v>
      </c>
      <c r="B106" s="16" t="s">
        <v>353</v>
      </c>
      <c r="C106" t="s">
        <v>354</v>
      </c>
      <c r="D106" t="s">
        <v>21</v>
      </c>
      <c r="E106" t="s">
        <v>141</v>
      </c>
      <c r="F106" t="s">
        <v>15</v>
      </c>
      <c r="G106" t="s">
        <v>144</v>
      </c>
      <c r="H106" s="26">
        <v>321.26</v>
      </c>
      <c r="I106" t="s">
        <v>315</v>
      </c>
    </row>
    <row r="107" spans="1:9" ht="12.75" customHeight="1">
      <c r="A107" t="s">
        <v>78</v>
      </c>
      <c r="B107" s="16" t="s">
        <v>353</v>
      </c>
      <c r="C107" t="s">
        <v>354</v>
      </c>
      <c r="D107" t="s">
        <v>21</v>
      </c>
      <c r="E107" t="s">
        <v>141</v>
      </c>
      <c r="F107" t="s">
        <v>19</v>
      </c>
      <c r="G107" t="s">
        <v>146</v>
      </c>
      <c r="H107" s="26">
        <v>361.14</v>
      </c>
      <c r="I107" t="s">
        <v>315</v>
      </c>
    </row>
    <row r="108" spans="1:9" ht="12.75" customHeight="1">
      <c r="A108" t="s">
        <v>78</v>
      </c>
      <c r="B108" s="16" t="s">
        <v>353</v>
      </c>
      <c r="C108" t="s">
        <v>354</v>
      </c>
      <c r="D108" t="s">
        <v>21</v>
      </c>
      <c r="E108" t="s">
        <v>141</v>
      </c>
      <c r="F108" t="s">
        <v>37</v>
      </c>
      <c r="G108" t="s">
        <v>153</v>
      </c>
      <c r="H108" s="26">
        <v>277.92</v>
      </c>
      <c r="I108" t="s">
        <v>315</v>
      </c>
    </row>
    <row r="109" spans="1:9" ht="12.75" customHeight="1">
      <c r="A109" t="s">
        <v>100</v>
      </c>
      <c r="B109" t="s">
        <v>355</v>
      </c>
      <c r="C109" t="s">
        <v>356</v>
      </c>
      <c r="D109" t="s">
        <v>33</v>
      </c>
      <c r="E109" t="s">
        <v>270</v>
      </c>
      <c r="F109" t="s">
        <v>21</v>
      </c>
      <c r="G109" t="s">
        <v>276</v>
      </c>
      <c r="H109" s="26">
        <v>100</v>
      </c>
      <c r="I109" t="s">
        <v>315</v>
      </c>
    </row>
    <row r="110" spans="1:9" ht="12.75" customHeight="1">
      <c r="A110" t="s">
        <v>101</v>
      </c>
      <c r="B110" t="s">
        <v>357</v>
      </c>
      <c r="C110" t="s">
        <v>358</v>
      </c>
      <c r="D110" t="s">
        <v>23</v>
      </c>
      <c r="E110" t="s">
        <v>156</v>
      </c>
      <c r="F110" t="s">
        <v>10</v>
      </c>
      <c r="G110" t="s">
        <v>158</v>
      </c>
      <c r="H110" s="26">
        <v>180</v>
      </c>
      <c r="I110" t="s">
        <v>316</v>
      </c>
    </row>
    <row r="111" spans="1:9" ht="12.75" customHeight="1">
      <c r="A111" t="s">
        <v>101</v>
      </c>
      <c r="B111" t="s">
        <v>357</v>
      </c>
      <c r="C111" t="s">
        <v>358</v>
      </c>
      <c r="D111" t="s">
        <v>23</v>
      </c>
      <c r="E111" t="s">
        <v>156</v>
      </c>
      <c r="F111" t="s">
        <v>12</v>
      </c>
      <c r="G111" t="s">
        <v>159</v>
      </c>
      <c r="H111" s="26">
        <v>180</v>
      </c>
      <c r="I111" t="s">
        <v>316</v>
      </c>
    </row>
    <row r="112" spans="1:9" ht="12.75" customHeight="1">
      <c r="A112" t="s">
        <v>101</v>
      </c>
      <c r="B112" t="s">
        <v>357</v>
      </c>
      <c r="C112" t="s">
        <v>358</v>
      </c>
      <c r="D112" t="s">
        <v>23</v>
      </c>
      <c r="E112" t="s">
        <v>156</v>
      </c>
      <c r="F112" t="s">
        <v>15</v>
      </c>
      <c r="G112" t="s">
        <v>160</v>
      </c>
      <c r="H112" s="26">
        <v>180</v>
      </c>
      <c r="I112" t="s">
        <v>316</v>
      </c>
    </row>
    <row r="113" spans="1:9" ht="12.75" customHeight="1">
      <c r="A113" t="s">
        <v>101</v>
      </c>
      <c r="B113" t="s">
        <v>357</v>
      </c>
      <c r="C113" t="s">
        <v>358</v>
      </c>
      <c r="D113" t="s">
        <v>23</v>
      </c>
      <c r="E113" t="s">
        <v>156</v>
      </c>
      <c r="F113" t="s">
        <v>17</v>
      </c>
      <c r="G113" t="s">
        <v>161</v>
      </c>
      <c r="H113" s="26">
        <v>180</v>
      </c>
      <c r="I113" t="s">
        <v>316</v>
      </c>
    </row>
    <row r="114" spans="1:9" ht="12.75" customHeight="1">
      <c r="A114" t="s">
        <v>101</v>
      </c>
      <c r="B114" t="s">
        <v>357</v>
      </c>
      <c r="C114" t="s">
        <v>358</v>
      </c>
      <c r="D114" t="s">
        <v>23</v>
      </c>
      <c r="E114" t="s">
        <v>156</v>
      </c>
      <c r="F114" t="s">
        <v>19</v>
      </c>
      <c r="G114" t="s">
        <v>162</v>
      </c>
      <c r="H114" s="26">
        <v>100</v>
      </c>
      <c r="I114" t="s">
        <v>315</v>
      </c>
    </row>
    <row r="115" spans="1:9" ht="12.75" customHeight="1">
      <c r="A115" t="s">
        <v>101</v>
      </c>
      <c r="B115" t="s">
        <v>357</v>
      </c>
      <c r="C115" t="s">
        <v>358</v>
      </c>
      <c r="D115" t="s">
        <v>23</v>
      </c>
      <c r="E115" t="s">
        <v>156</v>
      </c>
      <c r="F115" t="s">
        <v>27</v>
      </c>
      <c r="G115" t="s">
        <v>166</v>
      </c>
      <c r="H115" s="26">
        <v>180</v>
      </c>
      <c r="I115" t="s">
        <v>315</v>
      </c>
    </row>
    <row r="116" spans="1:9" ht="12.75" customHeight="1">
      <c r="A116" t="s">
        <v>101</v>
      </c>
      <c r="B116" t="s">
        <v>357</v>
      </c>
      <c r="C116" t="s">
        <v>358</v>
      </c>
      <c r="D116" t="s">
        <v>23</v>
      </c>
      <c r="E116" t="s">
        <v>156</v>
      </c>
      <c r="F116" t="s">
        <v>29</v>
      </c>
      <c r="G116" t="s">
        <v>167</v>
      </c>
      <c r="H116" s="26">
        <v>180</v>
      </c>
      <c r="I116" t="s">
        <v>316</v>
      </c>
    </row>
    <row r="117" spans="1:9" ht="12.75" customHeight="1">
      <c r="A117" t="s">
        <v>101</v>
      </c>
      <c r="B117" t="s">
        <v>357</v>
      </c>
      <c r="C117" t="s">
        <v>358</v>
      </c>
      <c r="D117" t="s">
        <v>23</v>
      </c>
      <c r="E117" t="s">
        <v>156</v>
      </c>
      <c r="F117" t="s">
        <v>39</v>
      </c>
      <c r="G117" t="s">
        <v>172</v>
      </c>
      <c r="H117" s="26">
        <v>180</v>
      </c>
      <c r="I117" t="s">
        <v>315</v>
      </c>
    </row>
    <row r="118" spans="1:9" ht="12.75" customHeight="1">
      <c r="A118" t="s">
        <v>101</v>
      </c>
      <c r="B118" t="s">
        <v>357</v>
      </c>
      <c r="C118" t="s">
        <v>358</v>
      </c>
      <c r="D118" t="s">
        <v>33</v>
      </c>
      <c r="E118" t="s">
        <v>270</v>
      </c>
      <c r="F118" t="s">
        <v>10</v>
      </c>
      <c r="G118" t="s">
        <v>271</v>
      </c>
      <c r="H118" s="26">
        <v>180</v>
      </c>
      <c r="I118" t="s">
        <v>315</v>
      </c>
    </row>
    <row r="119" spans="1:9" ht="12.75" customHeight="1">
      <c r="A119" t="s">
        <v>123</v>
      </c>
      <c r="B119" t="s">
        <v>360</v>
      </c>
      <c r="C119" t="s">
        <v>361</v>
      </c>
      <c r="D119" t="s">
        <v>10</v>
      </c>
      <c r="E119" t="s">
        <v>46</v>
      </c>
      <c r="F119" t="s">
        <v>19</v>
      </c>
      <c r="G119" t="s">
        <v>51</v>
      </c>
      <c r="H119" s="26">
        <v>400</v>
      </c>
      <c r="I119" t="s">
        <v>315</v>
      </c>
    </row>
    <row r="120" spans="1:9" ht="12.75" customHeight="1">
      <c r="A120" t="s">
        <v>123</v>
      </c>
      <c r="B120" t="s">
        <v>360</v>
      </c>
      <c r="C120" t="s">
        <v>361</v>
      </c>
      <c r="D120" t="s">
        <v>10</v>
      </c>
      <c r="E120" t="s">
        <v>46</v>
      </c>
      <c r="F120" t="s">
        <v>21</v>
      </c>
      <c r="G120" t="s">
        <v>52</v>
      </c>
      <c r="H120" s="26">
        <v>258</v>
      </c>
      <c r="I120" t="s">
        <v>315</v>
      </c>
    </row>
    <row r="121" spans="1:9" ht="12.75" customHeight="1">
      <c r="A121" t="s">
        <v>123</v>
      </c>
      <c r="B121" t="s">
        <v>360</v>
      </c>
      <c r="C121" t="s">
        <v>361</v>
      </c>
      <c r="D121" t="s">
        <v>10</v>
      </c>
      <c r="E121" t="s">
        <v>46</v>
      </c>
      <c r="F121" t="s">
        <v>25</v>
      </c>
      <c r="G121" t="s">
        <v>54</v>
      </c>
      <c r="H121" s="26">
        <v>200</v>
      </c>
      <c r="I121" t="s">
        <v>315</v>
      </c>
    </row>
    <row r="122" spans="1:9" ht="12.75" customHeight="1">
      <c r="A122" t="s">
        <v>123</v>
      </c>
      <c r="B122" t="s">
        <v>360</v>
      </c>
      <c r="C122" t="s">
        <v>361</v>
      </c>
      <c r="D122" t="s">
        <v>10</v>
      </c>
      <c r="E122" t="s">
        <v>46</v>
      </c>
      <c r="F122" t="s">
        <v>27</v>
      </c>
      <c r="G122" t="s">
        <v>55</v>
      </c>
      <c r="H122" s="26">
        <v>200</v>
      </c>
      <c r="I122" t="s">
        <v>315</v>
      </c>
    </row>
    <row r="123" spans="1:9" ht="12.75" customHeight="1">
      <c r="A123" t="s">
        <v>123</v>
      </c>
      <c r="B123" t="s">
        <v>360</v>
      </c>
      <c r="C123" t="s">
        <v>361</v>
      </c>
      <c r="D123" t="s">
        <v>10</v>
      </c>
      <c r="E123" t="s">
        <v>46</v>
      </c>
      <c r="F123" t="s">
        <v>31</v>
      </c>
      <c r="G123" t="s">
        <v>57</v>
      </c>
      <c r="H123" s="26">
        <v>200</v>
      </c>
      <c r="I123" t="s">
        <v>315</v>
      </c>
    </row>
    <row r="124" spans="1:9" ht="12.75" customHeight="1">
      <c r="A124" t="s">
        <v>201</v>
      </c>
      <c r="B124" s="16" t="s">
        <v>372</v>
      </c>
      <c r="C124" t="s">
        <v>373</v>
      </c>
      <c r="D124" t="s">
        <v>31</v>
      </c>
      <c r="E124" t="s">
        <v>246</v>
      </c>
      <c r="F124" t="s">
        <v>12</v>
      </c>
      <c r="G124" t="s">
        <v>249</v>
      </c>
      <c r="H124" s="26">
        <v>34.29</v>
      </c>
      <c r="I124" t="s">
        <v>315</v>
      </c>
    </row>
    <row r="125" spans="1:9" ht="12.75" customHeight="1">
      <c r="A125" t="s">
        <v>201</v>
      </c>
      <c r="B125" s="16" t="s">
        <v>372</v>
      </c>
      <c r="C125" t="s">
        <v>373</v>
      </c>
      <c r="D125" t="s">
        <v>31</v>
      </c>
      <c r="E125" t="s">
        <v>246</v>
      </c>
      <c r="F125" t="s">
        <v>15</v>
      </c>
      <c r="G125" t="s">
        <v>250</v>
      </c>
      <c r="H125" s="26">
        <v>240.03</v>
      </c>
      <c r="I125" t="s">
        <v>315</v>
      </c>
    </row>
    <row r="126" spans="1:9" ht="12.75" customHeight="1">
      <c r="A126" t="s">
        <v>201</v>
      </c>
      <c r="B126" s="16" t="s">
        <v>372</v>
      </c>
      <c r="C126" t="s">
        <v>373</v>
      </c>
      <c r="D126" t="s">
        <v>31</v>
      </c>
      <c r="E126" t="s">
        <v>246</v>
      </c>
      <c r="F126" t="s">
        <v>17</v>
      </c>
      <c r="G126" t="s">
        <v>251</v>
      </c>
      <c r="H126" s="26">
        <v>34.29</v>
      </c>
      <c r="I126" t="s">
        <v>315</v>
      </c>
    </row>
    <row r="127" spans="1:9" ht="12.75" customHeight="1">
      <c r="A127" t="s">
        <v>201</v>
      </c>
      <c r="B127" s="16" t="s">
        <v>372</v>
      </c>
      <c r="C127" t="s">
        <v>373</v>
      </c>
      <c r="D127" t="s">
        <v>31</v>
      </c>
      <c r="E127" t="s">
        <v>246</v>
      </c>
      <c r="F127" t="s">
        <v>25</v>
      </c>
      <c r="G127" t="s">
        <v>255</v>
      </c>
      <c r="H127" s="26">
        <v>34.29</v>
      </c>
      <c r="I127" t="s">
        <v>315</v>
      </c>
    </row>
    <row r="128" spans="1:9" ht="12.75" customHeight="1">
      <c r="A128" t="s">
        <v>201</v>
      </c>
      <c r="B128" s="16" t="s">
        <v>372</v>
      </c>
      <c r="C128" t="s">
        <v>373</v>
      </c>
      <c r="D128" t="s">
        <v>31</v>
      </c>
      <c r="E128" t="s">
        <v>246</v>
      </c>
      <c r="F128" t="s">
        <v>43</v>
      </c>
      <c r="G128" t="s">
        <v>263</v>
      </c>
      <c r="H128" s="26">
        <v>34.29</v>
      </c>
      <c r="I128" t="s">
        <v>315</v>
      </c>
    </row>
    <row r="129" spans="1:9" ht="12.75" customHeight="1">
      <c r="A129" t="s">
        <v>201</v>
      </c>
      <c r="B129" s="16" t="s">
        <v>372</v>
      </c>
      <c r="C129" t="s">
        <v>373</v>
      </c>
      <c r="D129" t="s">
        <v>31</v>
      </c>
      <c r="E129" t="s">
        <v>246</v>
      </c>
      <c r="F129" t="s">
        <v>100</v>
      </c>
      <c r="G129" t="s">
        <v>165</v>
      </c>
      <c r="H129" s="26">
        <v>34.29</v>
      </c>
      <c r="I129" t="s">
        <v>315</v>
      </c>
    </row>
    <row r="130" spans="1:9" ht="12.75" customHeight="1">
      <c r="A130" t="s">
        <v>201</v>
      </c>
      <c r="B130" s="16" t="s">
        <v>372</v>
      </c>
      <c r="C130" t="s">
        <v>373</v>
      </c>
      <c r="D130" t="s">
        <v>31</v>
      </c>
      <c r="E130" t="s">
        <v>246</v>
      </c>
      <c r="F130" t="s">
        <v>101</v>
      </c>
      <c r="G130" t="s">
        <v>266</v>
      </c>
      <c r="H130" s="26">
        <v>34</v>
      </c>
      <c r="I130" t="s">
        <v>315</v>
      </c>
    </row>
    <row r="131" spans="1:9" ht="12.75" customHeight="1">
      <c r="A131" t="s">
        <v>203</v>
      </c>
      <c r="B131" s="16" t="s">
        <v>374</v>
      </c>
      <c r="C131" t="s">
        <v>375</v>
      </c>
      <c r="D131" t="s">
        <v>31</v>
      </c>
      <c r="E131" t="s">
        <v>246</v>
      </c>
      <c r="F131" t="s">
        <v>17</v>
      </c>
      <c r="G131" t="s">
        <v>251</v>
      </c>
      <c r="H131" s="26">
        <v>514.17999999999995</v>
      </c>
      <c r="I131" t="s">
        <v>315</v>
      </c>
    </row>
    <row r="132" spans="1:9" ht="12.75" customHeight="1">
      <c r="A132" t="s">
        <v>205</v>
      </c>
      <c r="B132" t="s">
        <v>377</v>
      </c>
      <c r="C132" t="s">
        <v>378</v>
      </c>
      <c r="D132" t="s">
        <v>31</v>
      </c>
      <c r="E132" t="s">
        <v>246</v>
      </c>
      <c r="F132" t="s">
        <v>101</v>
      </c>
      <c r="G132" t="s">
        <v>266</v>
      </c>
      <c r="H132" s="26">
        <v>200</v>
      </c>
      <c r="I132" t="s">
        <v>315</v>
      </c>
    </row>
    <row r="133" spans="1:9" ht="12.75" customHeight="1">
      <c r="A133" t="s">
        <v>207</v>
      </c>
      <c r="B133" s="16" t="s">
        <v>379</v>
      </c>
      <c r="C133" t="s">
        <v>380</v>
      </c>
      <c r="D133" t="s">
        <v>27</v>
      </c>
      <c r="E133" t="s">
        <v>221</v>
      </c>
      <c r="F133" t="s">
        <v>27</v>
      </c>
      <c r="G133" t="s">
        <v>229</v>
      </c>
      <c r="H133" s="26">
        <v>100</v>
      </c>
      <c r="I133" t="s">
        <v>315</v>
      </c>
    </row>
  </sheetData>
  <pageMargins left="0.75" right="0.75" top="1" bottom="1" header="0" footer="0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0"/>
  <sheetViews>
    <sheetView workbookViewId="0">
      <selection activeCell="J24" sqref="J24"/>
    </sheetView>
  </sheetViews>
  <sheetFormatPr baseColWidth="10" defaultRowHeight="16.5"/>
  <cols>
    <col min="1" max="1" width="3.42578125" style="3" bestFit="1" customWidth="1"/>
    <col min="2" max="2" width="3.5703125" style="3" bestFit="1" customWidth="1"/>
    <col min="3" max="3" width="16.28515625" style="1" bestFit="1" customWidth="1"/>
    <col min="4" max="4" width="30.7109375" style="6" customWidth="1"/>
    <col min="5" max="5" width="25.7109375" style="1" customWidth="1"/>
    <col min="6" max="6" width="16.7109375" style="43" customWidth="1"/>
    <col min="7" max="7" width="14.7109375" style="43" customWidth="1"/>
    <col min="8" max="8" width="14.7109375" style="44" customWidth="1"/>
    <col min="9" max="11" width="13.85546875" style="1" customWidth="1"/>
    <col min="12" max="16384" width="11.42578125" style="1"/>
  </cols>
  <sheetData>
    <row r="1" spans="1:8" s="9" customFormat="1" ht="14.25">
      <c r="A1" s="7" t="s">
        <v>0</v>
      </c>
      <c r="B1" s="7" t="s">
        <v>1</v>
      </c>
      <c r="C1" s="8" t="s">
        <v>2</v>
      </c>
      <c r="D1" s="10" t="s">
        <v>3</v>
      </c>
      <c r="E1" s="10" t="s">
        <v>4</v>
      </c>
      <c r="F1" s="29" t="s">
        <v>5</v>
      </c>
      <c r="G1" s="29" t="s">
        <v>6</v>
      </c>
      <c r="H1" s="29" t="s">
        <v>7</v>
      </c>
    </row>
    <row r="2" spans="1:8">
      <c r="A2" s="2" t="s">
        <v>8</v>
      </c>
      <c r="B2" s="2" t="s">
        <v>10</v>
      </c>
      <c r="C2" s="1" t="s">
        <v>9</v>
      </c>
      <c r="D2" s="6" t="s">
        <v>11</v>
      </c>
      <c r="E2" s="6" t="s">
        <v>385</v>
      </c>
      <c r="F2" s="30">
        <v>400</v>
      </c>
      <c r="G2" s="42">
        <v>400</v>
      </c>
      <c r="H2" s="43">
        <v>800</v>
      </c>
    </row>
    <row r="3" spans="1:8">
      <c r="A3" s="2" t="s">
        <v>8</v>
      </c>
      <c r="B3" s="2" t="s">
        <v>12</v>
      </c>
      <c r="C3" s="1" t="s">
        <v>9</v>
      </c>
      <c r="D3" s="6" t="s">
        <v>13</v>
      </c>
      <c r="E3" s="6" t="s">
        <v>385</v>
      </c>
      <c r="F3" s="30">
        <v>0</v>
      </c>
      <c r="G3" s="42">
        <v>25</v>
      </c>
      <c r="H3" s="43">
        <v>25</v>
      </c>
    </row>
    <row r="4" spans="1:8">
      <c r="A4" s="2" t="s">
        <v>8</v>
      </c>
      <c r="B4" s="2" t="s">
        <v>25</v>
      </c>
      <c r="C4" s="1" t="s">
        <v>9</v>
      </c>
      <c r="D4" s="6" t="s">
        <v>26</v>
      </c>
      <c r="E4" s="6" t="s">
        <v>385</v>
      </c>
      <c r="F4" s="30">
        <v>0</v>
      </c>
      <c r="G4" s="42">
        <v>731.9</v>
      </c>
      <c r="H4" s="43">
        <v>731.9</v>
      </c>
    </row>
    <row r="5" spans="1:8">
      <c r="A5" s="2" t="s">
        <v>8</v>
      </c>
      <c r="B5" s="2" t="s">
        <v>27</v>
      </c>
      <c r="C5" s="1" t="s">
        <v>9</v>
      </c>
      <c r="D5" s="6" t="s">
        <v>28</v>
      </c>
      <c r="E5" s="6" t="s">
        <v>385</v>
      </c>
      <c r="F5" s="30">
        <v>0</v>
      </c>
      <c r="G5" s="42">
        <v>10</v>
      </c>
      <c r="H5" s="43">
        <v>10</v>
      </c>
    </row>
    <row r="6" spans="1:8">
      <c r="A6" s="2" t="s">
        <v>8</v>
      </c>
      <c r="B6" s="2" t="s">
        <v>29</v>
      </c>
      <c r="C6" s="1" t="s">
        <v>9</v>
      </c>
      <c r="D6" s="6" t="s">
        <v>30</v>
      </c>
      <c r="E6" s="6" t="s">
        <v>385</v>
      </c>
      <c r="F6" s="30">
        <v>0</v>
      </c>
      <c r="G6" s="42">
        <v>15</v>
      </c>
      <c r="H6" s="43">
        <v>15</v>
      </c>
    </row>
    <row r="7" spans="1:8">
      <c r="A7" s="2" t="s">
        <v>8</v>
      </c>
      <c r="B7" s="2" t="s">
        <v>33</v>
      </c>
      <c r="C7" s="1" t="s">
        <v>9</v>
      </c>
      <c r="D7" s="6" t="s">
        <v>34</v>
      </c>
      <c r="E7" s="6" t="s">
        <v>385</v>
      </c>
      <c r="F7" s="30">
        <v>0</v>
      </c>
      <c r="G7" s="42">
        <v>320.60000000000002</v>
      </c>
      <c r="H7" s="43">
        <v>320.60000000000002</v>
      </c>
    </row>
    <row r="8" spans="1:8">
      <c r="A8" s="2" t="s">
        <v>8</v>
      </c>
      <c r="B8" s="2" t="s">
        <v>35</v>
      </c>
      <c r="C8" s="1" t="s">
        <v>9</v>
      </c>
      <c r="D8" s="6" t="s">
        <v>36</v>
      </c>
      <c r="E8" s="6" t="s">
        <v>385</v>
      </c>
      <c r="F8" s="30">
        <v>0</v>
      </c>
      <c r="G8" s="42">
        <v>915.94</v>
      </c>
      <c r="H8" s="43">
        <v>915.94</v>
      </c>
    </row>
    <row r="9" spans="1:8">
      <c r="A9" s="2" t="s">
        <v>8</v>
      </c>
      <c r="B9" s="2" t="s">
        <v>37</v>
      </c>
      <c r="C9" s="1" t="s">
        <v>9</v>
      </c>
      <c r="D9" s="6" t="s">
        <v>38</v>
      </c>
      <c r="E9" s="6" t="s">
        <v>385</v>
      </c>
      <c r="F9" s="30">
        <v>0</v>
      </c>
      <c r="G9" s="42">
        <v>616.52</v>
      </c>
      <c r="H9" s="43">
        <v>616.52</v>
      </c>
    </row>
    <row r="10" spans="1:8">
      <c r="A10" s="2" t="s">
        <v>8</v>
      </c>
      <c r="B10" s="2" t="s">
        <v>39</v>
      </c>
      <c r="C10" s="1" t="s">
        <v>9</v>
      </c>
      <c r="D10" s="6" t="s">
        <v>40</v>
      </c>
      <c r="E10" s="6" t="s">
        <v>385</v>
      </c>
      <c r="F10" s="30">
        <v>0</v>
      </c>
      <c r="G10" s="42">
        <v>775.3</v>
      </c>
      <c r="H10" s="43">
        <v>775.3</v>
      </c>
    </row>
    <row r="11" spans="1:8">
      <c r="A11" s="2" t="s">
        <v>8</v>
      </c>
      <c r="B11" s="2" t="s">
        <v>41</v>
      </c>
      <c r="C11" s="1" t="s">
        <v>9</v>
      </c>
      <c r="D11" s="6" t="s">
        <v>42</v>
      </c>
      <c r="E11" s="6" t="s">
        <v>385</v>
      </c>
      <c r="F11" s="30">
        <v>0</v>
      </c>
      <c r="G11" s="42">
        <v>466.35</v>
      </c>
      <c r="H11" s="43">
        <v>466.35</v>
      </c>
    </row>
    <row r="12" spans="1:8">
      <c r="A12" s="2" t="s">
        <v>8</v>
      </c>
      <c r="B12" s="2" t="s">
        <v>43</v>
      </c>
      <c r="C12" s="1" t="s">
        <v>9</v>
      </c>
      <c r="D12" s="6" t="s">
        <v>44</v>
      </c>
      <c r="E12" s="6" t="s">
        <v>385</v>
      </c>
      <c r="F12" s="30">
        <v>0</v>
      </c>
      <c r="G12" s="42">
        <v>5</v>
      </c>
      <c r="H12" s="43">
        <v>5</v>
      </c>
    </row>
    <row r="13" spans="1:8">
      <c r="A13" s="2" t="s">
        <v>8</v>
      </c>
      <c r="B13" s="2">
        <v>19</v>
      </c>
      <c r="C13" s="1" t="s">
        <v>9</v>
      </c>
      <c r="D13" s="6" t="s">
        <v>45</v>
      </c>
      <c r="E13" s="6" t="s">
        <v>385</v>
      </c>
      <c r="F13" s="30">
        <v>0</v>
      </c>
      <c r="G13" s="42">
        <v>489.16</v>
      </c>
      <c r="H13" s="43">
        <v>489.16</v>
      </c>
    </row>
    <row r="14" spans="1:8">
      <c r="A14" s="2" t="s">
        <v>10</v>
      </c>
      <c r="B14" s="2" t="s">
        <v>15</v>
      </c>
      <c r="C14" s="1" t="s">
        <v>46</v>
      </c>
      <c r="D14" s="6" t="s">
        <v>49</v>
      </c>
      <c r="E14" s="6" t="s">
        <v>385</v>
      </c>
      <c r="F14" s="30">
        <v>0</v>
      </c>
      <c r="G14" s="42">
        <v>500</v>
      </c>
      <c r="H14" s="43">
        <v>500</v>
      </c>
    </row>
    <row r="15" spans="1:8">
      <c r="A15" s="2" t="s">
        <v>10</v>
      </c>
      <c r="B15" s="2" t="s">
        <v>17</v>
      </c>
      <c r="C15" s="1" t="s">
        <v>46</v>
      </c>
      <c r="D15" s="6" t="s">
        <v>50</v>
      </c>
      <c r="E15" s="6" t="s">
        <v>385</v>
      </c>
      <c r="F15" s="30">
        <v>0</v>
      </c>
      <c r="G15" s="42">
        <v>915.99</v>
      </c>
      <c r="H15" s="43">
        <v>915.99</v>
      </c>
    </row>
    <row r="16" spans="1:8">
      <c r="A16" s="2" t="s">
        <v>10</v>
      </c>
      <c r="B16" s="2" t="s">
        <v>19</v>
      </c>
      <c r="C16" s="1" t="s">
        <v>46</v>
      </c>
      <c r="D16" s="6" t="s">
        <v>51</v>
      </c>
      <c r="E16" s="6" t="s">
        <v>385</v>
      </c>
      <c r="F16" s="30">
        <v>0</v>
      </c>
      <c r="G16" s="42">
        <v>77.13</v>
      </c>
      <c r="H16" s="43">
        <v>77.13</v>
      </c>
    </row>
    <row r="17" spans="1:8">
      <c r="A17" s="2" t="s">
        <v>10</v>
      </c>
      <c r="B17" s="2" t="s">
        <v>21</v>
      </c>
      <c r="C17" s="1" t="s">
        <v>46</v>
      </c>
      <c r="D17" s="6" t="s">
        <v>52</v>
      </c>
      <c r="E17" s="6" t="s">
        <v>385</v>
      </c>
      <c r="F17" s="30">
        <v>0</v>
      </c>
      <c r="G17" s="42">
        <v>735.98</v>
      </c>
      <c r="H17" s="43">
        <v>735.98</v>
      </c>
    </row>
    <row r="18" spans="1:8">
      <c r="A18" s="2" t="s">
        <v>10</v>
      </c>
      <c r="B18" s="2" t="s">
        <v>25</v>
      </c>
      <c r="C18" s="1" t="s">
        <v>46</v>
      </c>
      <c r="D18" s="6" t="s">
        <v>54</v>
      </c>
      <c r="E18" s="6" t="s">
        <v>385</v>
      </c>
      <c r="F18" s="30">
        <v>0</v>
      </c>
      <c r="G18" s="42">
        <v>200</v>
      </c>
      <c r="H18" s="43">
        <v>200</v>
      </c>
    </row>
    <row r="19" spans="1:8">
      <c r="A19" s="2" t="s">
        <v>10</v>
      </c>
      <c r="B19" s="2">
        <v>10</v>
      </c>
      <c r="C19" s="1" t="s">
        <v>46</v>
      </c>
      <c r="D19" s="6" t="s">
        <v>55</v>
      </c>
      <c r="E19" s="6" t="s">
        <v>385</v>
      </c>
      <c r="F19" s="30">
        <v>0</v>
      </c>
      <c r="G19" s="42">
        <v>242.59</v>
      </c>
      <c r="H19" s="43">
        <v>242.59</v>
      </c>
    </row>
    <row r="20" spans="1:8">
      <c r="A20" s="2" t="s">
        <v>10</v>
      </c>
      <c r="B20" s="2" t="s">
        <v>29</v>
      </c>
      <c r="C20" s="1" t="s">
        <v>46</v>
      </c>
      <c r="D20" s="6" t="s">
        <v>56</v>
      </c>
      <c r="E20" s="6" t="s">
        <v>385</v>
      </c>
      <c r="F20" s="30">
        <v>0</v>
      </c>
      <c r="G20" s="42">
        <v>200</v>
      </c>
      <c r="H20" s="43">
        <v>200</v>
      </c>
    </row>
    <row r="21" spans="1:8">
      <c r="A21" s="2" t="s">
        <v>10</v>
      </c>
      <c r="B21" s="2" t="s">
        <v>31</v>
      </c>
      <c r="C21" s="1" t="s">
        <v>46</v>
      </c>
      <c r="D21" s="6" t="s">
        <v>57</v>
      </c>
      <c r="E21" s="6" t="s">
        <v>385</v>
      </c>
      <c r="F21" s="30">
        <v>0</v>
      </c>
      <c r="G21" s="42">
        <v>200</v>
      </c>
      <c r="H21" s="43">
        <v>200</v>
      </c>
    </row>
    <row r="22" spans="1:8">
      <c r="A22" s="2" t="s">
        <v>10</v>
      </c>
      <c r="B22" s="2" t="s">
        <v>33</v>
      </c>
      <c r="C22" s="1" t="s">
        <v>46</v>
      </c>
      <c r="D22" s="6" t="s">
        <v>58</v>
      </c>
      <c r="E22" s="6" t="s">
        <v>385</v>
      </c>
      <c r="F22" s="30">
        <v>0</v>
      </c>
      <c r="G22" s="42">
        <v>182.09</v>
      </c>
      <c r="H22" s="43">
        <v>182.09</v>
      </c>
    </row>
    <row r="23" spans="1:8">
      <c r="A23" s="2" t="s">
        <v>12</v>
      </c>
      <c r="B23" s="2" t="s">
        <v>8</v>
      </c>
      <c r="C23" s="1" t="s">
        <v>59</v>
      </c>
      <c r="D23" s="6" t="s">
        <v>59</v>
      </c>
      <c r="E23" s="6" t="s">
        <v>385</v>
      </c>
      <c r="F23" s="30">
        <v>0</v>
      </c>
      <c r="G23" s="42">
        <v>100</v>
      </c>
      <c r="H23" s="43">
        <v>100</v>
      </c>
    </row>
    <row r="24" spans="1:8">
      <c r="A24" s="2" t="s">
        <v>12</v>
      </c>
      <c r="B24" s="2" t="s">
        <v>10</v>
      </c>
      <c r="C24" s="1" t="s">
        <v>59</v>
      </c>
      <c r="D24" s="6" t="s">
        <v>60</v>
      </c>
      <c r="E24" s="6" t="s">
        <v>385</v>
      </c>
      <c r="F24" s="30">
        <v>0</v>
      </c>
      <c r="G24" s="42">
        <v>50</v>
      </c>
      <c r="H24" s="43">
        <v>50</v>
      </c>
    </row>
    <row r="25" spans="1:8">
      <c r="A25" s="2" t="s">
        <v>12</v>
      </c>
      <c r="B25" s="2" t="s">
        <v>15</v>
      </c>
      <c r="C25" s="1" t="s">
        <v>59</v>
      </c>
      <c r="D25" s="6" t="s">
        <v>62</v>
      </c>
      <c r="E25" s="6" t="s">
        <v>385</v>
      </c>
      <c r="F25" s="30">
        <v>0</v>
      </c>
      <c r="G25" s="42">
        <v>700</v>
      </c>
      <c r="H25" s="43">
        <v>700</v>
      </c>
    </row>
    <row r="26" spans="1:8">
      <c r="A26" s="2" t="s">
        <v>12</v>
      </c>
      <c r="B26" s="2" t="s">
        <v>17</v>
      </c>
      <c r="C26" s="1" t="s">
        <v>59</v>
      </c>
      <c r="D26" s="6" t="s">
        <v>63</v>
      </c>
      <c r="E26" s="6" t="s">
        <v>385</v>
      </c>
      <c r="F26" s="30">
        <v>0</v>
      </c>
      <c r="G26" s="42">
        <v>5</v>
      </c>
      <c r="H26" s="43">
        <v>5</v>
      </c>
    </row>
    <row r="27" spans="1:8">
      <c r="A27" s="2" t="s">
        <v>12</v>
      </c>
      <c r="B27" s="2" t="s">
        <v>19</v>
      </c>
      <c r="C27" s="1" t="s">
        <v>59</v>
      </c>
      <c r="D27" s="6" t="s">
        <v>64</v>
      </c>
      <c r="E27" s="6" t="s">
        <v>385</v>
      </c>
      <c r="F27" s="30">
        <v>0</v>
      </c>
      <c r="G27" s="42">
        <v>229.15</v>
      </c>
      <c r="H27" s="43">
        <v>229.15</v>
      </c>
    </row>
    <row r="28" spans="1:8">
      <c r="A28" s="2" t="s">
        <v>12</v>
      </c>
      <c r="B28" s="2" t="s">
        <v>21</v>
      </c>
      <c r="C28" s="1" t="s">
        <v>59</v>
      </c>
      <c r="D28" s="6" t="s">
        <v>65</v>
      </c>
      <c r="E28" s="6" t="s">
        <v>385</v>
      </c>
      <c r="F28" s="30">
        <v>0</v>
      </c>
      <c r="G28" s="42">
        <v>5</v>
      </c>
      <c r="H28" s="43">
        <v>5</v>
      </c>
    </row>
    <row r="29" spans="1:8">
      <c r="A29" s="2" t="s">
        <v>12</v>
      </c>
      <c r="B29" s="2" t="s">
        <v>23</v>
      </c>
      <c r="C29" s="1" t="s">
        <v>59</v>
      </c>
      <c r="D29" s="6" t="s">
        <v>66</v>
      </c>
      <c r="E29" s="6" t="s">
        <v>385</v>
      </c>
      <c r="F29" s="30">
        <v>0</v>
      </c>
      <c r="G29" s="42">
        <v>350</v>
      </c>
      <c r="H29" s="43">
        <v>350</v>
      </c>
    </row>
    <row r="30" spans="1:8">
      <c r="A30" s="2" t="s">
        <v>12</v>
      </c>
      <c r="B30" s="2" t="s">
        <v>25</v>
      </c>
      <c r="C30" s="1" t="s">
        <v>59</v>
      </c>
      <c r="D30" s="6" t="s">
        <v>67</v>
      </c>
      <c r="E30" s="6" t="s">
        <v>385</v>
      </c>
      <c r="F30" s="30">
        <v>0</v>
      </c>
      <c r="G30" s="42">
        <v>200</v>
      </c>
      <c r="H30" s="43">
        <v>200</v>
      </c>
    </row>
    <row r="31" spans="1:8">
      <c r="A31" s="2" t="s">
        <v>12</v>
      </c>
      <c r="B31" s="2" t="s">
        <v>27</v>
      </c>
      <c r="C31" s="1" t="s">
        <v>59</v>
      </c>
      <c r="D31" s="6" t="s">
        <v>68</v>
      </c>
      <c r="E31" s="6" t="s">
        <v>385</v>
      </c>
      <c r="F31" s="30">
        <v>0</v>
      </c>
      <c r="G31" s="42">
        <v>80</v>
      </c>
      <c r="H31" s="43">
        <v>80</v>
      </c>
    </row>
    <row r="32" spans="1:8">
      <c r="A32" s="2" t="s">
        <v>12</v>
      </c>
      <c r="B32" s="2" t="s">
        <v>31</v>
      </c>
      <c r="C32" s="1" t="s">
        <v>59</v>
      </c>
      <c r="D32" s="6" t="s">
        <v>70</v>
      </c>
      <c r="E32" s="6" t="s">
        <v>385</v>
      </c>
      <c r="F32" s="30">
        <v>0</v>
      </c>
      <c r="G32" s="42">
        <v>214.49</v>
      </c>
      <c r="H32" s="43">
        <v>214.49</v>
      </c>
    </row>
    <row r="33" spans="1:8">
      <c r="A33" s="2" t="s">
        <v>12</v>
      </c>
      <c r="B33" s="2" t="s">
        <v>33</v>
      </c>
      <c r="C33" s="1" t="s">
        <v>59</v>
      </c>
      <c r="D33" s="6" t="s">
        <v>71</v>
      </c>
      <c r="E33" s="6" t="s">
        <v>385</v>
      </c>
      <c r="F33" s="30">
        <v>0</v>
      </c>
      <c r="G33" s="42">
        <v>10</v>
      </c>
      <c r="H33" s="43">
        <v>10</v>
      </c>
    </row>
    <row r="34" spans="1:8">
      <c r="A34" s="2" t="s">
        <v>12</v>
      </c>
      <c r="B34" s="2" t="s">
        <v>41</v>
      </c>
      <c r="C34" s="1" t="s">
        <v>59</v>
      </c>
      <c r="D34" s="6" t="s">
        <v>75</v>
      </c>
      <c r="E34" s="6" t="s">
        <v>385</v>
      </c>
      <c r="F34" s="30">
        <v>0</v>
      </c>
      <c r="G34" s="42">
        <v>446.72</v>
      </c>
      <c r="H34" s="43">
        <v>446.72</v>
      </c>
    </row>
    <row r="35" spans="1:8">
      <c r="A35" s="2" t="s">
        <v>12</v>
      </c>
      <c r="B35" s="2" t="s">
        <v>43</v>
      </c>
      <c r="C35" s="1" t="s">
        <v>59</v>
      </c>
      <c r="D35" s="6" t="s">
        <v>76</v>
      </c>
      <c r="E35" s="6" t="s">
        <v>385</v>
      </c>
      <c r="F35" s="30">
        <v>0</v>
      </c>
      <c r="G35" s="42">
        <v>175</v>
      </c>
      <c r="H35" s="43">
        <v>175</v>
      </c>
    </row>
    <row r="36" spans="1:8">
      <c r="A36" s="2" t="s">
        <v>12</v>
      </c>
      <c r="B36" s="2">
        <v>19</v>
      </c>
      <c r="C36" s="1" t="s">
        <v>59</v>
      </c>
      <c r="D36" s="6" t="s">
        <v>292</v>
      </c>
      <c r="E36" s="6" t="s">
        <v>385</v>
      </c>
      <c r="F36" s="30">
        <v>252.3</v>
      </c>
      <c r="G36" s="42">
        <v>257.3</v>
      </c>
      <c r="H36" s="43">
        <v>509.6</v>
      </c>
    </row>
    <row r="37" spans="1:8">
      <c r="A37" s="2" t="s">
        <v>15</v>
      </c>
      <c r="B37" s="2" t="s">
        <v>8</v>
      </c>
      <c r="C37" s="1" t="s">
        <v>80</v>
      </c>
      <c r="D37" s="6" t="s">
        <v>364</v>
      </c>
      <c r="E37" s="6" t="s">
        <v>385</v>
      </c>
      <c r="F37" s="30">
        <v>0</v>
      </c>
      <c r="G37" s="42">
        <v>932.16</v>
      </c>
      <c r="H37" s="43">
        <v>932.16</v>
      </c>
    </row>
    <row r="38" spans="1:8">
      <c r="A38" s="2" t="s">
        <v>15</v>
      </c>
      <c r="B38" s="2" t="s">
        <v>10</v>
      </c>
      <c r="C38" s="1" t="s">
        <v>80</v>
      </c>
      <c r="D38" s="6" t="s">
        <v>82</v>
      </c>
      <c r="E38" s="6" t="s">
        <v>385</v>
      </c>
      <c r="F38" s="30">
        <v>0</v>
      </c>
      <c r="G38" s="42">
        <v>500</v>
      </c>
      <c r="H38" s="43">
        <v>500</v>
      </c>
    </row>
    <row r="39" spans="1:8">
      <c r="A39" s="2" t="s">
        <v>15</v>
      </c>
      <c r="B39" s="2" t="s">
        <v>12</v>
      </c>
      <c r="C39" s="1" t="s">
        <v>80</v>
      </c>
      <c r="D39" s="6" t="s">
        <v>83</v>
      </c>
      <c r="E39" s="6" t="s">
        <v>385</v>
      </c>
      <c r="F39" s="30">
        <v>0</v>
      </c>
      <c r="G39" s="42">
        <v>371.92</v>
      </c>
      <c r="H39" s="43">
        <v>371.92</v>
      </c>
    </row>
    <row r="40" spans="1:8">
      <c r="A40" s="2" t="s">
        <v>15</v>
      </c>
      <c r="B40" s="2" t="s">
        <v>15</v>
      </c>
      <c r="C40" s="1" t="s">
        <v>80</v>
      </c>
      <c r="D40" s="6" t="s">
        <v>84</v>
      </c>
      <c r="E40" s="6" t="s">
        <v>385</v>
      </c>
      <c r="F40" s="30">
        <v>0</v>
      </c>
      <c r="G40" s="42">
        <v>1581.06</v>
      </c>
      <c r="H40" s="43">
        <v>1581.06</v>
      </c>
    </row>
    <row r="41" spans="1:8">
      <c r="A41" s="2" t="s">
        <v>15</v>
      </c>
      <c r="B41" s="2" t="s">
        <v>17</v>
      </c>
      <c r="C41" s="1" t="s">
        <v>80</v>
      </c>
      <c r="D41" s="6" t="s">
        <v>299</v>
      </c>
      <c r="E41" s="6" t="s">
        <v>385</v>
      </c>
      <c r="F41" s="30">
        <v>0</v>
      </c>
      <c r="G41" s="42">
        <v>100</v>
      </c>
      <c r="H41" s="43">
        <v>100</v>
      </c>
    </row>
    <row r="42" spans="1:8">
      <c r="A42" s="2" t="s">
        <v>15</v>
      </c>
      <c r="B42" s="2" t="s">
        <v>19</v>
      </c>
      <c r="C42" s="1" t="s">
        <v>80</v>
      </c>
      <c r="D42" s="6" t="s">
        <v>85</v>
      </c>
      <c r="E42" s="6" t="s">
        <v>385</v>
      </c>
      <c r="F42" s="30">
        <v>0</v>
      </c>
      <c r="G42" s="42">
        <v>600</v>
      </c>
      <c r="H42" s="43">
        <v>600</v>
      </c>
    </row>
    <row r="43" spans="1:8">
      <c r="A43" s="2" t="s">
        <v>15</v>
      </c>
      <c r="B43" s="2" t="s">
        <v>21</v>
      </c>
      <c r="C43" s="1" t="s">
        <v>80</v>
      </c>
      <c r="D43" s="6" t="s">
        <v>86</v>
      </c>
      <c r="E43" s="6" t="s">
        <v>385</v>
      </c>
      <c r="F43" s="30">
        <v>0</v>
      </c>
      <c r="G43" s="42">
        <v>981.85</v>
      </c>
      <c r="H43" s="43">
        <v>981.85</v>
      </c>
    </row>
    <row r="44" spans="1:8">
      <c r="A44" s="2" t="s">
        <v>15</v>
      </c>
      <c r="B44" s="2" t="s">
        <v>23</v>
      </c>
      <c r="C44" s="1" t="s">
        <v>80</v>
      </c>
      <c r="D44" s="6" t="s">
        <v>87</v>
      </c>
      <c r="E44" s="6" t="s">
        <v>385</v>
      </c>
      <c r="F44" s="30">
        <v>0</v>
      </c>
      <c r="G44" s="42">
        <v>418.78</v>
      </c>
      <c r="H44" s="43">
        <v>418.78</v>
      </c>
    </row>
    <row r="45" spans="1:8">
      <c r="A45" s="2" t="s">
        <v>15</v>
      </c>
      <c r="B45" s="2" t="s">
        <v>25</v>
      </c>
      <c r="C45" s="1" t="s">
        <v>80</v>
      </c>
      <c r="D45" s="6" t="s">
        <v>88</v>
      </c>
      <c r="E45" s="6" t="s">
        <v>385</v>
      </c>
      <c r="F45" s="30">
        <v>0</v>
      </c>
      <c r="G45" s="42">
        <v>203.39</v>
      </c>
      <c r="H45" s="43">
        <v>203.39</v>
      </c>
    </row>
    <row r="46" spans="1:8">
      <c r="A46" s="2" t="s">
        <v>15</v>
      </c>
      <c r="B46" s="2">
        <v>10</v>
      </c>
      <c r="C46" s="1" t="s">
        <v>80</v>
      </c>
      <c r="D46" s="6" t="s">
        <v>89</v>
      </c>
      <c r="E46" s="6" t="s">
        <v>385</v>
      </c>
      <c r="F46" s="30">
        <v>0</v>
      </c>
      <c r="G46" s="42">
        <v>640.9</v>
      </c>
      <c r="H46" s="43">
        <v>640.9</v>
      </c>
    </row>
    <row r="47" spans="1:8">
      <c r="A47" s="2" t="s">
        <v>15</v>
      </c>
      <c r="B47" s="2">
        <v>11</v>
      </c>
      <c r="C47" s="1" t="s">
        <v>80</v>
      </c>
      <c r="D47" s="6" t="s">
        <v>90</v>
      </c>
      <c r="E47" s="6" t="s">
        <v>385</v>
      </c>
      <c r="F47" s="30">
        <v>0</v>
      </c>
      <c r="G47" s="42">
        <v>598.55999999999995</v>
      </c>
      <c r="H47" s="43">
        <v>598.55999999999995</v>
      </c>
    </row>
    <row r="48" spans="1:8">
      <c r="A48" s="2" t="s">
        <v>15</v>
      </c>
      <c r="B48" s="2">
        <v>12</v>
      </c>
      <c r="C48" s="1" t="s">
        <v>80</v>
      </c>
      <c r="D48" s="6" t="s">
        <v>91</v>
      </c>
      <c r="E48" s="6" t="s">
        <v>385</v>
      </c>
      <c r="F48" s="30">
        <v>0</v>
      </c>
      <c r="G48" s="42">
        <v>640.64</v>
      </c>
      <c r="H48" s="43">
        <v>640.64</v>
      </c>
    </row>
    <row r="49" spans="1:8">
      <c r="A49" s="2" t="s">
        <v>15</v>
      </c>
      <c r="B49" s="2" t="s">
        <v>33</v>
      </c>
      <c r="C49" s="1" t="s">
        <v>80</v>
      </c>
      <c r="D49" s="6" t="s">
        <v>92</v>
      </c>
      <c r="E49" s="6" t="s">
        <v>385</v>
      </c>
      <c r="F49" s="30">
        <v>0</v>
      </c>
      <c r="G49" s="42">
        <v>750.42</v>
      </c>
      <c r="H49" s="43">
        <v>750.42</v>
      </c>
    </row>
    <row r="50" spans="1:8">
      <c r="A50" s="2" t="s">
        <v>15</v>
      </c>
      <c r="B50" s="2" t="s">
        <v>35</v>
      </c>
      <c r="C50" s="1" t="s">
        <v>80</v>
      </c>
      <c r="D50" s="6" t="s">
        <v>93</v>
      </c>
      <c r="E50" s="6" t="s">
        <v>385</v>
      </c>
      <c r="F50" s="30">
        <v>0</v>
      </c>
      <c r="G50" s="42">
        <v>693.68</v>
      </c>
      <c r="H50" s="43">
        <v>693.68</v>
      </c>
    </row>
    <row r="51" spans="1:8">
      <c r="A51" s="2" t="s">
        <v>15</v>
      </c>
      <c r="B51" s="2" t="s">
        <v>37</v>
      </c>
      <c r="C51" s="1" t="s">
        <v>80</v>
      </c>
      <c r="D51" s="6" t="s">
        <v>94</v>
      </c>
      <c r="E51" s="6" t="s">
        <v>385</v>
      </c>
      <c r="F51" s="30">
        <v>0</v>
      </c>
      <c r="G51" s="42">
        <v>394.17</v>
      </c>
      <c r="H51" s="43">
        <v>394.17</v>
      </c>
    </row>
    <row r="52" spans="1:8">
      <c r="A52" s="2" t="s">
        <v>15</v>
      </c>
      <c r="B52" s="2" t="s">
        <v>39</v>
      </c>
      <c r="C52" s="1" t="s">
        <v>80</v>
      </c>
      <c r="D52" s="6" t="s">
        <v>95</v>
      </c>
      <c r="E52" s="6" t="s">
        <v>385</v>
      </c>
      <c r="F52" s="30">
        <v>0</v>
      </c>
      <c r="G52" s="42">
        <v>677.78</v>
      </c>
      <c r="H52" s="43">
        <v>677.78</v>
      </c>
    </row>
    <row r="53" spans="1:8">
      <c r="A53" s="2" t="s">
        <v>15</v>
      </c>
      <c r="B53" s="2" t="s">
        <v>41</v>
      </c>
      <c r="C53" s="1" t="s">
        <v>80</v>
      </c>
      <c r="D53" s="6" t="s">
        <v>96</v>
      </c>
      <c r="E53" s="6" t="s">
        <v>385</v>
      </c>
      <c r="F53" s="30">
        <v>0</v>
      </c>
      <c r="G53" s="42">
        <v>589.04999999999995</v>
      </c>
      <c r="H53" s="43">
        <v>589.04999999999995</v>
      </c>
    </row>
    <row r="54" spans="1:8">
      <c r="A54" s="2" t="s">
        <v>15</v>
      </c>
      <c r="B54" s="2" t="s">
        <v>43</v>
      </c>
      <c r="C54" s="1" t="s">
        <v>80</v>
      </c>
      <c r="D54" s="6" t="s">
        <v>97</v>
      </c>
      <c r="E54" s="6" t="s">
        <v>385</v>
      </c>
      <c r="F54" s="30">
        <v>0</v>
      </c>
      <c r="G54" s="42">
        <v>518.71</v>
      </c>
      <c r="H54" s="43">
        <v>518.71</v>
      </c>
    </row>
    <row r="55" spans="1:8">
      <c r="A55" s="2" t="s">
        <v>15</v>
      </c>
      <c r="B55" s="2">
        <v>19</v>
      </c>
      <c r="C55" s="1" t="s">
        <v>80</v>
      </c>
      <c r="D55" s="6" t="s">
        <v>98</v>
      </c>
      <c r="E55" s="6" t="s">
        <v>385</v>
      </c>
      <c r="F55" s="30">
        <v>0</v>
      </c>
      <c r="G55" s="42">
        <v>746.75</v>
      </c>
      <c r="H55" s="43">
        <v>746.75</v>
      </c>
    </row>
    <row r="56" spans="1:8">
      <c r="A56" s="2" t="s">
        <v>15</v>
      </c>
      <c r="B56" s="2" t="s">
        <v>78</v>
      </c>
      <c r="C56" s="1" t="s">
        <v>80</v>
      </c>
      <c r="D56" s="6" t="s">
        <v>99</v>
      </c>
      <c r="E56" s="6" t="s">
        <v>385</v>
      </c>
      <c r="F56" s="30">
        <v>0</v>
      </c>
      <c r="G56" s="42">
        <v>461.53</v>
      </c>
      <c r="H56" s="43">
        <v>461.53</v>
      </c>
    </row>
    <row r="57" spans="1:8">
      <c r="A57" s="2" t="s">
        <v>15</v>
      </c>
      <c r="B57" s="2">
        <v>21</v>
      </c>
      <c r="C57" s="1" t="s">
        <v>80</v>
      </c>
      <c r="D57" s="6" t="s">
        <v>293</v>
      </c>
      <c r="E57" s="6" t="s">
        <v>385</v>
      </c>
      <c r="F57" s="30">
        <v>0</v>
      </c>
      <c r="G57" s="42">
        <v>522.22</v>
      </c>
      <c r="H57" s="43">
        <v>522.22</v>
      </c>
    </row>
    <row r="58" spans="1:8">
      <c r="A58" s="2" t="s">
        <v>15</v>
      </c>
      <c r="B58" s="2">
        <v>22</v>
      </c>
      <c r="C58" s="1" t="s">
        <v>80</v>
      </c>
      <c r="D58" s="6" t="s">
        <v>102</v>
      </c>
      <c r="E58" s="6" t="s">
        <v>385</v>
      </c>
      <c r="F58" s="30">
        <v>0</v>
      </c>
      <c r="G58" s="42">
        <v>454.07</v>
      </c>
      <c r="H58" s="43">
        <v>454.07</v>
      </c>
    </row>
    <row r="59" spans="1:8">
      <c r="A59" s="2" t="s">
        <v>17</v>
      </c>
      <c r="B59" s="2" t="s">
        <v>8</v>
      </c>
      <c r="C59" s="1" t="s">
        <v>103</v>
      </c>
      <c r="D59" s="6" t="s">
        <v>103</v>
      </c>
      <c r="E59" s="6" t="s">
        <v>385</v>
      </c>
      <c r="F59" s="30">
        <v>0</v>
      </c>
      <c r="G59" s="42">
        <v>500</v>
      </c>
      <c r="H59" s="43">
        <v>500</v>
      </c>
    </row>
    <row r="60" spans="1:8">
      <c r="A60" s="2" t="s">
        <v>17</v>
      </c>
      <c r="B60" s="2" t="s">
        <v>10</v>
      </c>
      <c r="C60" s="1" t="s">
        <v>103</v>
      </c>
      <c r="D60" s="6" t="s">
        <v>104</v>
      </c>
      <c r="E60" s="6" t="s">
        <v>385</v>
      </c>
      <c r="F60" s="30">
        <v>0</v>
      </c>
      <c r="G60" s="42">
        <v>993.19</v>
      </c>
      <c r="H60" s="43">
        <v>993.19</v>
      </c>
    </row>
    <row r="61" spans="1:8">
      <c r="A61" s="2" t="s">
        <v>17</v>
      </c>
      <c r="B61" s="2" t="s">
        <v>12</v>
      </c>
      <c r="C61" s="1" t="s">
        <v>103</v>
      </c>
      <c r="D61" s="6" t="s">
        <v>105</v>
      </c>
      <c r="E61" s="6" t="s">
        <v>385</v>
      </c>
      <c r="F61" s="30">
        <v>0</v>
      </c>
      <c r="G61" s="42">
        <v>250</v>
      </c>
      <c r="H61" s="43">
        <v>250</v>
      </c>
    </row>
    <row r="62" spans="1:8">
      <c r="A62" s="2" t="s">
        <v>17</v>
      </c>
      <c r="B62" s="2" t="s">
        <v>15</v>
      </c>
      <c r="C62" s="1" t="s">
        <v>103</v>
      </c>
      <c r="D62" s="6" t="s">
        <v>106</v>
      </c>
      <c r="E62" s="6" t="s">
        <v>385</v>
      </c>
      <c r="F62" s="30">
        <v>0</v>
      </c>
      <c r="G62" s="42">
        <v>814.66</v>
      </c>
      <c r="H62" s="43">
        <v>814.66</v>
      </c>
    </row>
    <row r="63" spans="1:8">
      <c r="A63" s="2" t="s">
        <v>17</v>
      </c>
      <c r="B63" s="2" t="s">
        <v>17</v>
      </c>
      <c r="C63" s="1" t="s">
        <v>103</v>
      </c>
      <c r="D63" s="6" t="s">
        <v>107</v>
      </c>
      <c r="E63" s="6" t="s">
        <v>385</v>
      </c>
      <c r="F63" s="30">
        <v>0</v>
      </c>
      <c r="G63" s="42">
        <v>200</v>
      </c>
      <c r="H63" s="43">
        <v>200</v>
      </c>
    </row>
    <row r="64" spans="1:8">
      <c r="A64" s="2" t="s">
        <v>17</v>
      </c>
      <c r="B64" s="2" t="s">
        <v>19</v>
      </c>
      <c r="C64" s="1" t="s">
        <v>103</v>
      </c>
      <c r="D64" s="6" t="s">
        <v>108</v>
      </c>
      <c r="E64" s="6" t="s">
        <v>385</v>
      </c>
      <c r="F64" s="30">
        <v>0</v>
      </c>
      <c r="G64" s="42">
        <v>222.18</v>
      </c>
      <c r="H64" s="43">
        <v>222.18</v>
      </c>
    </row>
    <row r="65" spans="1:8">
      <c r="A65" s="2" t="s">
        <v>17</v>
      </c>
      <c r="B65" s="2" t="s">
        <v>23</v>
      </c>
      <c r="C65" s="1" t="s">
        <v>103</v>
      </c>
      <c r="D65" s="6" t="s">
        <v>300</v>
      </c>
      <c r="E65" s="6" t="s">
        <v>385</v>
      </c>
      <c r="F65" s="30">
        <v>165.99</v>
      </c>
      <c r="G65" s="42">
        <v>190.99</v>
      </c>
      <c r="H65" s="43">
        <v>356.98</v>
      </c>
    </row>
    <row r="66" spans="1:8">
      <c r="A66" s="2" t="s">
        <v>17</v>
      </c>
      <c r="B66" s="2" t="s">
        <v>25</v>
      </c>
      <c r="C66" s="1" t="s">
        <v>103</v>
      </c>
      <c r="D66" s="6" t="s">
        <v>110</v>
      </c>
      <c r="E66" s="6" t="s">
        <v>385</v>
      </c>
      <c r="F66" s="30">
        <v>0</v>
      </c>
      <c r="G66" s="42">
        <v>5</v>
      </c>
      <c r="H66" s="43">
        <v>5</v>
      </c>
    </row>
    <row r="67" spans="1:8">
      <c r="A67" s="2" t="s">
        <v>17</v>
      </c>
      <c r="B67" s="2" t="s">
        <v>27</v>
      </c>
      <c r="C67" s="1" t="s">
        <v>103</v>
      </c>
      <c r="D67" s="6" t="s">
        <v>111</v>
      </c>
      <c r="E67" s="6" t="s">
        <v>385</v>
      </c>
      <c r="F67" s="30">
        <v>0</v>
      </c>
      <c r="G67" s="42">
        <v>610.36</v>
      </c>
      <c r="H67" s="43">
        <v>610.36</v>
      </c>
    </row>
    <row r="68" spans="1:8">
      <c r="A68" s="2" t="s">
        <v>17</v>
      </c>
      <c r="B68" s="2" t="s">
        <v>29</v>
      </c>
      <c r="C68" s="1" t="s">
        <v>103</v>
      </c>
      <c r="D68" s="6" t="s">
        <v>112</v>
      </c>
      <c r="E68" s="6" t="s">
        <v>385</v>
      </c>
      <c r="F68" s="30">
        <v>0</v>
      </c>
      <c r="G68" s="42">
        <v>569.4</v>
      </c>
      <c r="H68" s="43">
        <v>569.4</v>
      </c>
    </row>
    <row r="69" spans="1:8">
      <c r="A69" s="2" t="s">
        <v>17</v>
      </c>
      <c r="B69" s="2">
        <v>12</v>
      </c>
      <c r="C69" s="1" t="s">
        <v>103</v>
      </c>
      <c r="D69" s="6" t="s">
        <v>301</v>
      </c>
      <c r="E69" s="6" t="s">
        <v>385</v>
      </c>
      <c r="F69" s="30">
        <v>0</v>
      </c>
      <c r="G69" s="42">
        <v>175.83</v>
      </c>
      <c r="H69" s="43">
        <v>175.83</v>
      </c>
    </row>
    <row r="70" spans="1:8">
      <c r="A70" s="2" t="s">
        <v>17</v>
      </c>
      <c r="B70" s="2" t="s">
        <v>33</v>
      </c>
      <c r="C70" s="1" t="s">
        <v>103</v>
      </c>
      <c r="D70" s="6" t="s">
        <v>113</v>
      </c>
      <c r="E70" s="6" t="s">
        <v>385</v>
      </c>
      <c r="F70" s="30">
        <v>0</v>
      </c>
      <c r="G70" s="42">
        <v>278.63</v>
      </c>
      <c r="H70" s="43">
        <v>278.63</v>
      </c>
    </row>
    <row r="71" spans="1:8">
      <c r="A71" s="2" t="s">
        <v>17</v>
      </c>
      <c r="B71" s="2" t="s">
        <v>35</v>
      </c>
      <c r="C71" s="1" t="s">
        <v>103</v>
      </c>
      <c r="D71" s="6" t="s">
        <v>114</v>
      </c>
      <c r="E71" s="6" t="s">
        <v>385</v>
      </c>
      <c r="F71" s="30">
        <v>0</v>
      </c>
      <c r="G71" s="42">
        <v>444.9</v>
      </c>
      <c r="H71" s="43">
        <v>444.9</v>
      </c>
    </row>
    <row r="72" spans="1:8">
      <c r="A72" s="2" t="s">
        <v>17</v>
      </c>
      <c r="B72" s="2" t="s">
        <v>37</v>
      </c>
      <c r="C72" s="1" t="s">
        <v>103</v>
      </c>
      <c r="D72" s="6" t="s">
        <v>115</v>
      </c>
      <c r="E72" s="6" t="s">
        <v>385</v>
      </c>
      <c r="F72" s="30">
        <v>0</v>
      </c>
      <c r="G72" s="42">
        <v>500</v>
      </c>
      <c r="H72" s="43">
        <v>500</v>
      </c>
    </row>
    <row r="73" spans="1:8">
      <c r="A73" s="2" t="s">
        <v>17</v>
      </c>
      <c r="B73" s="2" t="s">
        <v>39</v>
      </c>
      <c r="C73" s="1" t="s">
        <v>103</v>
      </c>
      <c r="D73" s="6" t="s">
        <v>116</v>
      </c>
      <c r="E73" s="6" t="s">
        <v>385</v>
      </c>
      <c r="F73" s="30">
        <v>0</v>
      </c>
      <c r="G73" s="42">
        <v>272.51</v>
      </c>
      <c r="H73" s="43">
        <v>272.51</v>
      </c>
    </row>
    <row r="74" spans="1:8">
      <c r="A74" s="2" t="s">
        <v>17</v>
      </c>
      <c r="B74" s="2" t="s">
        <v>41</v>
      </c>
      <c r="C74" s="1" t="s">
        <v>103</v>
      </c>
      <c r="D74" s="6" t="s">
        <v>117</v>
      </c>
      <c r="E74" s="6" t="s">
        <v>385</v>
      </c>
      <c r="F74" s="30">
        <v>0</v>
      </c>
      <c r="G74" s="42">
        <v>335.74</v>
      </c>
      <c r="H74" s="43">
        <v>335.74</v>
      </c>
    </row>
    <row r="75" spans="1:8">
      <c r="A75" s="2" t="s">
        <v>17</v>
      </c>
      <c r="B75" s="2" t="s">
        <v>43</v>
      </c>
      <c r="C75" s="1" t="s">
        <v>103</v>
      </c>
      <c r="D75" s="6" t="s">
        <v>118</v>
      </c>
      <c r="E75" s="6" t="s">
        <v>385</v>
      </c>
      <c r="F75" s="30">
        <v>0</v>
      </c>
      <c r="G75" s="42">
        <v>498.71</v>
      </c>
      <c r="H75" s="43">
        <v>498.71</v>
      </c>
    </row>
    <row r="76" spans="1:8">
      <c r="A76" s="2" t="s">
        <v>17</v>
      </c>
      <c r="B76" s="2" t="s">
        <v>77</v>
      </c>
      <c r="C76" s="1" t="s">
        <v>103</v>
      </c>
      <c r="D76" s="6" t="s">
        <v>119</v>
      </c>
      <c r="E76" s="6" t="s">
        <v>385</v>
      </c>
      <c r="F76" s="30">
        <v>0</v>
      </c>
      <c r="G76" s="42">
        <v>313.38</v>
      </c>
      <c r="H76" s="43">
        <v>313.38</v>
      </c>
    </row>
    <row r="77" spans="1:8">
      <c r="A77" s="2" t="s">
        <v>17</v>
      </c>
      <c r="B77" s="2">
        <v>20</v>
      </c>
      <c r="C77" s="1" t="s">
        <v>103</v>
      </c>
      <c r="D77" s="6" t="s">
        <v>120</v>
      </c>
      <c r="E77" s="6" t="s">
        <v>385</v>
      </c>
      <c r="F77" s="30">
        <v>0</v>
      </c>
      <c r="G77" s="42">
        <v>560.84</v>
      </c>
      <c r="H77" s="43">
        <v>560.84</v>
      </c>
    </row>
    <row r="78" spans="1:8">
      <c r="A78" s="2" t="s">
        <v>17</v>
      </c>
      <c r="B78" s="2" t="s">
        <v>101</v>
      </c>
      <c r="C78" s="1" t="s">
        <v>103</v>
      </c>
      <c r="D78" s="6" t="s">
        <v>122</v>
      </c>
      <c r="E78" s="6" t="s">
        <v>385</v>
      </c>
      <c r="F78" s="30">
        <v>0</v>
      </c>
      <c r="G78" s="42">
        <v>1</v>
      </c>
      <c r="H78" s="43">
        <v>1</v>
      </c>
    </row>
    <row r="79" spans="1:8">
      <c r="A79" s="2" t="s">
        <v>17</v>
      </c>
      <c r="B79" s="2" t="s">
        <v>123</v>
      </c>
      <c r="C79" s="1" t="s">
        <v>103</v>
      </c>
      <c r="D79" s="6" t="s">
        <v>124</v>
      </c>
      <c r="E79" s="6" t="s">
        <v>385</v>
      </c>
      <c r="F79" s="30">
        <v>0</v>
      </c>
      <c r="G79" s="42">
        <v>175</v>
      </c>
      <c r="H79" s="43">
        <v>175</v>
      </c>
    </row>
    <row r="80" spans="1:8">
      <c r="A80" s="2" t="s">
        <v>19</v>
      </c>
      <c r="B80" s="2" t="s">
        <v>8</v>
      </c>
      <c r="C80" s="1" t="s">
        <v>125</v>
      </c>
      <c r="D80" s="6" t="s">
        <v>125</v>
      </c>
      <c r="E80" s="6" t="s">
        <v>385</v>
      </c>
      <c r="F80" s="30">
        <v>0</v>
      </c>
      <c r="G80" s="42">
        <v>1504.27</v>
      </c>
      <c r="H80" s="43">
        <v>1504.27</v>
      </c>
    </row>
    <row r="81" spans="1:8">
      <c r="A81" s="2" t="s">
        <v>19</v>
      </c>
      <c r="B81" s="2" t="s">
        <v>10</v>
      </c>
      <c r="C81" s="1" t="s">
        <v>125</v>
      </c>
      <c r="D81" s="6" t="s">
        <v>126</v>
      </c>
      <c r="E81" s="6" t="s">
        <v>385</v>
      </c>
      <c r="F81" s="30">
        <v>0</v>
      </c>
      <c r="G81" s="42">
        <v>1600</v>
      </c>
      <c r="H81" s="43">
        <v>1600</v>
      </c>
    </row>
    <row r="82" spans="1:8">
      <c r="A82" s="2" t="s">
        <v>19</v>
      </c>
      <c r="B82" s="2" t="s">
        <v>12</v>
      </c>
      <c r="C82" s="1" t="s">
        <v>125</v>
      </c>
      <c r="D82" s="6" t="s">
        <v>127</v>
      </c>
      <c r="E82" s="6" t="s">
        <v>385</v>
      </c>
      <c r="F82" s="30">
        <v>0</v>
      </c>
      <c r="G82" s="42">
        <v>1683.04</v>
      </c>
      <c r="H82" s="43">
        <v>1683.04</v>
      </c>
    </row>
    <row r="83" spans="1:8">
      <c r="A83" s="2" t="s">
        <v>19</v>
      </c>
      <c r="B83" s="2" t="s">
        <v>15</v>
      </c>
      <c r="C83" s="1" t="s">
        <v>125</v>
      </c>
      <c r="D83" s="6" t="s">
        <v>128</v>
      </c>
      <c r="E83" s="6" t="s">
        <v>385</v>
      </c>
      <c r="F83" s="30">
        <v>0</v>
      </c>
      <c r="G83" s="42">
        <v>1048.1500000000001</v>
      </c>
      <c r="H83" s="43">
        <v>1048.1500000000001</v>
      </c>
    </row>
    <row r="84" spans="1:8">
      <c r="A84" s="2" t="s">
        <v>19</v>
      </c>
      <c r="B84" s="2" t="s">
        <v>17</v>
      </c>
      <c r="C84" s="1" t="s">
        <v>125</v>
      </c>
      <c r="D84" s="6" t="s">
        <v>129</v>
      </c>
      <c r="E84" s="6" t="s">
        <v>385</v>
      </c>
      <c r="F84" s="30">
        <v>0</v>
      </c>
      <c r="G84" s="42">
        <v>431.11</v>
      </c>
      <c r="H84" s="43">
        <v>431.11</v>
      </c>
    </row>
    <row r="85" spans="1:8">
      <c r="A85" s="2" t="s">
        <v>19</v>
      </c>
      <c r="B85" s="2" t="s">
        <v>19</v>
      </c>
      <c r="C85" s="1" t="s">
        <v>125</v>
      </c>
      <c r="D85" s="6" t="s">
        <v>130</v>
      </c>
      <c r="E85" s="6" t="s">
        <v>385</v>
      </c>
      <c r="F85" s="30">
        <v>0</v>
      </c>
      <c r="G85" s="42">
        <v>527.54999999999995</v>
      </c>
      <c r="H85" s="43">
        <v>527.54999999999995</v>
      </c>
    </row>
    <row r="86" spans="1:8">
      <c r="A86" s="2" t="s">
        <v>19</v>
      </c>
      <c r="B86" s="2" t="s">
        <v>21</v>
      </c>
      <c r="C86" s="1" t="s">
        <v>125</v>
      </c>
      <c r="D86" s="6" t="s">
        <v>131</v>
      </c>
      <c r="E86" s="6" t="s">
        <v>385</v>
      </c>
      <c r="F86" s="30">
        <v>0</v>
      </c>
      <c r="G86" s="42">
        <v>784.53</v>
      </c>
      <c r="H86" s="43">
        <v>784.53</v>
      </c>
    </row>
    <row r="87" spans="1:8">
      <c r="A87" s="2" t="s">
        <v>19</v>
      </c>
      <c r="B87" s="2" t="s">
        <v>23</v>
      </c>
      <c r="C87" s="1" t="s">
        <v>125</v>
      </c>
      <c r="D87" s="6" t="s">
        <v>132</v>
      </c>
      <c r="E87" s="6" t="s">
        <v>385</v>
      </c>
      <c r="F87" s="30">
        <v>0</v>
      </c>
      <c r="G87" s="42">
        <v>667.32</v>
      </c>
      <c r="H87" s="43">
        <v>667.32</v>
      </c>
    </row>
    <row r="88" spans="1:8">
      <c r="A88" s="2" t="s">
        <v>19</v>
      </c>
      <c r="B88" s="2" t="s">
        <v>25</v>
      </c>
      <c r="C88" s="1" t="s">
        <v>125</v>
      </c>
      <c r="D88" s="6" t="s">
        <v>133</v>
      </c>
      <c r="E88" s="6" t="s">
        <v>385</v>
      </c>
      <c r="F88" s="30">
        <v>0</v>
      </c>
      <c r="G88" s="42">
        <v>875.71</v>
      </c>
      <c r="H88" s="43">
        <v>875.71</v>
      </c>
    </row>
    <row r="89" spans="1:8">
      <c r="A89" s="2" t="s">
        <v>19</v>
      </c>
      <c r="B89" s="2" t="s">
        <v>27</v>
      </c>
      <c r="C89" s="1" t="s">
        <v>125</v>
      </c>
      <c r="D89" s="6" t="s">
        <v>134</v>
      </c>
      <c r="E89" s="6" t="s">
        <v>385</v>
      </c>
      <c r="F89" s="30">
        <v>0</v>
      </c>
      <c r="G89" s="42">
        <v>454.37</v>
      </c>
      <c r="H89" s="43">
        <v>454.37</v>
      </c>
    </row>
    <row r="90" spans="1:8">
      <c r="A90" s="2" t="s">
        <v>19</v>
      </c>
      <c r="B90" s="2" t="s">
        <v>29</v>
      </c>
      <c r="C90" s="1" t="s">
        <v>125</v>
      </c>
      <c r="D90" s="6" t="s">
        <v>135</v>
      </c>
      <c r="E90" s="6" t="s">
        <v>385</v>
      </c>
      <c r="F90" s="30">
        <v>0</v>
      </c>
      <c r="G90" s="42">
        <v>653.54999999999995</v>
      </c>
      <c r="H90" s="43">
        <v>653.54999999999995</v>
      </c>
    </row>
    <row r="91" spans="1:8">
      <c r="A91" s="2" t="s">
        <v>19</v>
      </c>
      <c r="B91" s="2" t="s">
        <v>31</v>
      </c>
      <c r="C91" s="1" t="s">
        <v>125</v>
      </c>
      <c r="D91" s="6" t="s">
        <v>136</v>
      </c>
      <c r="E91" s="6" t="s">
        <v>385</v>
      </c>
      <c r="F91" s="30">
        <v>0</v>
      </c>
      <c r="G91" s="42">
        <v>200</v>
      </c>
      <c r="H91" s="43">
        <v>200</v>
      </c>
    </row>
    <row r="92" spans="1:8">
      <c r="A92" s="2" t="s">
        <v>19</v>
      </c>
      <c r="B92" s="2" t="s">
        <v>33</v>
      </c>
      <c r="C92" s="1" t="s">
        <v>125</v>
      </c>
      <c r="D92" s="6" t="s">
        <v>137</v>
      </c>
      <c r="E92" s="6" t="s">
        <v>385</v>
      </c>
      <c r="F92" s="30">
        <v>0</v>
      </c>
      <c r="G92" s="42">
        <v>511.69</v>
      </c>
      <c r="H92" s="43">
        <v>511.69</v>
      </c>
    </row>
    <row r="93" spans="1:8">
      <c r="A93" s="2" t="s">
        <v>19</v>
      </c>
      <c r="B93" s="2" t="s">
        <v>35</v>
      </c>
      <c r="C93" s="1" t="s">
        <v>125</v>
      </c>
      <c r="D93" s="6" t="s">
        <v>138</v>
      </c>
      <c r="E93" s="6" t="s">
        <v>385</v>
      </c>
      <c r="F93" s="30">
        <v>0</v>
      </c>
      <c r="G93" s="42">
        <v>625.20000000000005</v>
      </c>
      <c r="H93" s="43">
        <v>625.20000000000005</v>
      </c>
    </row>
    <row r="94" spans="1:8">
      <c r="A94" s="2" t="s">
        <v>19</v>
      </c>
      <c r="B94" s="2" t="s">
        <v>37</v>
      </c>
      <c r="C94" s="1" t="s">
        <v>125</v>
      </c>
      <c r="D94" s="6" t="s">
        <v>139</v>
      </c>
      <c r="E94" s="6" t="s">
        <v>385</v>
      </c>
      <c r="F94" s="30">
        <v>0</v>
      </c>
      <c r="G94" s="42">
        <v>364.61</v>
      </c>
      <c r="H94" s="43">
        <v>364.61</v>
      </c>
    </row>
    <row r="95" spans="1:8">
      <c r="A95" s="2" t="s">
        <v>19</v>
      </c>
      <c r="B95" s="2" t="s">
        <v>39</v>
      </c>
      <c r="C95" s="1" t="s">
        <v>125</v>
      </c>
      <c r="D95" s="6" t="s">
        <v>140</v>
      </c>
      <c r="E95" s="6" t="s">
        <v>385</v>
      </c>
      <c r="F95" s="30">
        <v>0</v>
      </c>
      <c r="G95" s="42">
        <v>343.8</v>
      </c>
      <c r="H95" s="43">
        <v>343.8</v>
      </c>
    </row>
    <row r="96" spans="1:8">
      <c r="A96" s="2" t="s">
        <v>21</v>
      </c>
      <c r="B96" s="2" t="s">
        <v>8</v>
      </c>
      <c r="C96" s="1" t="s">
        <v>141</v>
      </c>
      <c r="D96" s="6" t="s">
        <v>141</v>
      </c>
      <c r="E96" s="6" t="s">
        <v>385</v>
      </c>
      <c r="F96" s="30">
        <v>0</v>
      </c>
      <c r="G96" s="42">
        <v>1368.97</v>
      </c>
      <c r="H96" s="43">
        <v>1368.97</v>
      </c>
    </row>
    <row r="97" spans="1:8">
      <c r="A97" s="2" t="s">
        <v>21</v>
      </c>
      <c r="B97" s="2" t="s">
        <v>10</v>
      </c>
      <c r="C97" s="1" t="s">
        <v>141</v>
      </c>
      <c r="D97" s="6" t="s">
        <v>142</v>
      </c>
      <c r="E97" s="6" t="s">
        <v>385</v>
      </c>
      <c r="F97" s="30">
        <v>0</v>
      </c>
      <c r="G97" s="42">
        <v>1108.25</v>
      </c>
      <c r="H97" s="43">
        <v>1108.25</v>
      </c>
    </row>
    <row r="98" spans="1:8">
      <c r="A98" s="2" t="s">
        <v>21</v>
      </c>
      <c r="B98" s="2" t="s">
        <v>12</v>
      </c>
      <c r="C98" s="1" t="s">
        <v>141</v>
      </c>
      <c r="D98" s="6" t="s">
        <v>143</v>
      </c>
      <c r="E98" s="6" t="s">
        <v>385</v>
      </c>
      <c r="F98" s="30">
        <v>0</v>
      </c>
      <c r="G98" s="42">
        <v>550.16999999999996</v>
      </c>
      <c r="H98" s="43">
        <v>550.16999999999996</v>
      </c>
    </row>
    <row r="99" spans="1:8">
      <c r="A99" s="2" t="s">
        <v>21</v>
      </c>
      <c r="B99" s="2" t="s">
        <v>17</v>
      </c>
      <c r="C99" s="1" t="s">
        <v>141</v>
      </c>
      <c r="D99" s="6" t="s">
        <v>145</v>
      </c>
      <c r="E99" s="6" t="s">
        <v>385</v>
      </c>
      <c r="F99" s="30">
        <v>0</v>
      </c>
      <c r="G99" s="42">
        <v>431.52</v>
      </c>
      <c r="H99" s="43">
        <v>431.52</v>
      </c>
    </row>
    <row r="100" spans="1:8">
      <c r="A100" s="2" t="s">
        <v>21</v>
      </c>
      <c r="B100" s="2" t="s">
        <v>19</v>
      </c>
      <c r="C100" s="1" t="s">
        <v>141</v>
      </c>
      <c r="D100" s="6" t="s">
        <v>146</v>
      </c>
      <c r="E100" s="6" t="s">
        <v>385</v>
      </c>
      <c r="F100" s="30">
        <v>0</v>
      </c>
      <c r="G100" s="42">
        <v>500</v>
      </c>
      <c r="H100" s="43">
        <v>500</v>
      </c>
    </row>
    <row r="101" spans="1:8">
      <c r="A101" s="2" t="s">
        <v>21</v>
      </c>
      <c r="B101" s="2" t="s">
        <v>21</v>
      </c>
      <c r="C101" s="1" t="s">
        <v>141</v>
      </c>
      <c r="D101" s="6" t="s">
        <v>147</v>
      </c>
      <c r="E101" s="6" t="s">
        <v>385</v>
      </c>
      <c r="F101" s="30">
        <v>0</v>
      </c>
      <c r="G101" s="42">
        <v>1478.05</v>
      </c>
      <c r="H101" s="43">
        <v>1478.05</v>
      </c>
    </row>
    <row r="102" spans="1:8">
      <c r="A102" s="2" t="s">
        <v>21</v>
      </c>
      <c r="B102" s="2" t="s">
        <v>23</v>
      </c>
      <c r="C102" s="1" t="s">
        <v>141</v>
      </c>
      <c r="D102" s="6" t="s">
        <v>148</v>
      </c>
      <c r="E102" s="6" t="s">
        <v>385</v>
      </c>
      <c r="F102" s="30">
        <v>0</v>
      </c>
      <c r="G102" s="42">
        <v>625.97</v>
      </c>
      <c r="H102" s="43">
        <v>625.97</v>
      </c>
    </row>
    <row r="103" spans="1:8">
      <c r="A103" s="2" t="s">
        <v>21</v>
      </c>
      <c r="B103" s="2" t="s">
        <v>25</v>
      </c>
      <c r="C103" s="1" t="s">
        <v>141</v>
      </c>
      <c r="D103" s="6" t="s">
        <v>149</v>
      </c>
      <c r="E103" s="6" t="s">
        <v>385</v>
      </c>
      <c r="F103" s="30">
        <v>0</v>
      </c>
      <c r="G103" s="42">
        <v>675.67</v>
      </c>
      <c r="H103" s="43">
        <v>675.67</v>
      </c>
    </row>
    <row r="104" spans="1:8">
      <c r="A104" s="2" t="s">
        <v>21</v>
      </c>
      <c r="B104" s="2">
        <v>10</v>
      </c>
      <c r="C104" s="1" t="s">
        <v>141</v>
      </c>
      <c r="D104" s="6" t="s">
        <v>294</v>
      </c>
      <c r="E104" s="6" t="s">
        <v>385</v>
      </c>
      <c r="F104" s="30">
        <v>0</v>
      </c>
      <c r="G104" s="42">
        <v>300</v>
      </c>
      <c r="H104" s="43">
        <v>300</v>
      </c>
    </row>
    <row r="105" spans="1:8">
      <c r="A105" s="2" t="s">
        <v>21</v>
      </c>
      <c r="B105" s="2" t="s">
        <v>29</v>
      </c>
      <c r="C105" s="1" t="s">
        <v>141</v>
      </c>
      <c r="D105" s="6" t="s">
        <v>150</v>
      </c>
      <c r="E105" s="6" t="s">
        <v>385</v>
      </c>
      <c r="F105" s="30">
        <v>0</v>
      </c>
      <c r="G105" s="42">
        <v>412</v>
      </c>
      <c r="H105" s="43">
        <v>412</v>
      </c>
    </row>
    <row r="106" spans="1:8">
      <c r="A106" s="2" t="s">
        <v>21</v>
      </c>
      <c r="B106" s="2">
        <v>12</v>
      </c>
      <c r="C106" s="1" t="s">
        <v>141</v>
      </c>
      <c r="D106" s="6" t="s">
        <v>295</v>
      </c>
      <c r="E106" s="6" t="s">
        <v>385</v>
      </c>
      <c r="F106" s="30">
        <v>0</v>
      </c>
      <c r="G106" s="42">
        <v>673.23</v>
      </c>
      <c r="H106" s="43">
        <v>673.23</v>
      </c>
    </row>
    <row r="107" spans="1:8">
      <c r="A107" s="2" t="s">
        <v>21</v>
      </c>
      <c r="B107" s="2" t="s">
        <v>33</v>
      </c>
      <c r="C107" s="1" t="s">
        <v>141</v>
      </c>
      <c r="D107" s="6" t="s">
        <v>151</v>
      </c>
      <c r="E107" s="6" t="s">
        <v>385</v>
      </c>
      <c r="F107" s="30">
        <v>0</v>
      </c>
      <c r="G107" s="42">
        <v>413.77</v>
      </c>
      <c r="H107" s="43">
        <v>413.77</v>
      </c>
    </row>
    <row r="108" spans="1:8">
      <c r="A108" s="2" t="s">
        <v>21</v>
      </c>
      <c r="B108" s="2" t="s">
        <v>35</v>
      </c>
      <c r="C108" s="1" t="s">
        <v>141</v>
      </c>
      <c r="D108" s="6" t="s">
        <v>152</v>
      </c>
      <c r="E108" s="6" t="s">
        <v>385</v>
      </c>
      <c r="F108" s="30">
        <v>0</v>
      </c>
      <c r="G108" s="42">
        <v>399.72</v>
      </c>
      <c r="H108" s="43">
        <v>399.72</v>
      </c>
    </row>
    <row r="109" spans="1:8">
      <c r="A109" s="2" t="s">
        <v>21</v>
      </c>
      <c r="B109" s="2" t="s">
        <v>37</v>
      </c>
      <c r="C109" s="1" t="s">
        <v>141</v>
      </c>
      <c r="D109" s="6" t="s">
        <v>153</v>
      </c>
      <c r="E109" s="6" t="s">
        <v>385</v>
      </c>
      <c r="F109" s="30">
        <v>0</v>
      </c>
      <c r="G109" s="42">
        <v>57.142857142857146</v>
      </c>
      <c r="H109" s="43">
        <v>57.142857142857146</v>
      </c>
    </row>
    <row r="110" spans="1:8">
      <c r="A110" s="2" t="s">
        <v>21</v>
      </c>
      <c r="B110" s="2" t="s">
        <v>39</v>
      </c>
      <c r="C110" s="1" t="s">
        <v>141</v>
      </c>
      <c r="D110" s="6" t="s">
        <v>291</v>
      </c>
      <c r="E110" s="6" t="s">
        <v>385</v>
      </c>
      <c r="F110" s="30">
        <v>0</v>
      </c>
      <c r="G110" s="42">
        <v>372.35</v>
      </c>
      <c r="H110" s="43">
        <v>372.35</v>
      </c>
    </row>
    <row r="111" spans="1:8">
      <c r="A111" s="2" t="s">
        <v>21</v>
      </c>
      <c r="B111" s="2" t="s">
        <v>41</v>
      </c>
      <c r="C111" s="1" t="s">
        <v>141</v>
      </c>
      <c r="D111" s="6" t="s">
        <v>154</v>
      </c>
      <c r="E111" s="6" t="s">
        <v>385</v>
      </c>
      <c r="F111" s="30">
        <v>0</v>
      </c>
      <c r="G111" s="42">
        <v>225</v>
      </c>
      <c r="H111" s="43">
        <v>225</v>
      </c>
    </row>
    <row r="112" spans="1:8">
      <c r="A112" s="2" t="s">
        <v>21</v>
      </c>
      <c r="B112" s="2">
        <v>18</v>
      </c>
      <c r="C112" s="1" t="s">
        <v>141</v>
      </c>
      <c r="D112" s="6" t="s">
        <v>155</v>
      </c>
      <c r="E112" s="6" t="s">
        <v>385</v>
      </c>
      <c r="F112" s="30">
        <v>0</v>
      </c>
      <c r="G112" s="42">
        <v>338.06</v>
      </c>
      <c r="H112" s="43">
        <v>338.06</v>
      </c>
    </row>
    <row r="113" spans="1:8">
      <c r="A113" s="2" t="s">
        <v>23</v>
      </c>
      <c r="B113" s="2" t="s">
        <v>8</v>
      </c>
      <c r="C113" s="1" t="s">
        <v>156</v>
      </c>
      <c r="D113" s="6" t="s">
        <v>157</v>
      </c>
      <c r="E113" s="6" t="s">
        <v>385</v>
      </c>
      <c r="F113" s="30">
        <v>0</v>
      </c>
      <c r="G113" s="42">
        <v>1780.74</v>
      </c>
      <c r="H113" s="43">
        <v>1780.74</v>
      </c>
    </row>
    <row r="114" spans="1:8">
      <c r="A114" s="2" t="s">
        <v>23</v>
      </c>
      <c r="B114" s="2" t="s">
        <v>10</v>
      </c>
      <c r="C114" s="1" t="s">
        <v>156</v>
      </c>
      <c r="D114" s="6" t="s">
        <v>158</v>
      </c>
      <c r="E114" s="6" t="s">
        <v>385</v>
      </c>
      <c r="F114" s="30">
        <v>0</v>
      </c>
      <c r="G114" s="42">
        <v>1273.8800000000001</v>
      </c>
      <c r="H114" s="43">
        <v>1273.8800000000001</v>
      </c>
    </row>
    <row r="115" spans="1:8">
      <c r="A115" s="2" t="s">
        <v>23</v>
      </c>
      <c r="B115" s="2" t="s">
        <v>12</v>
      </c>
      <c r="C115" s="1" t="s">
        <v>156</v>
      </c>
      <c r="D115" s="6" t="s">
        <v>159</v>
      </c>
      <c r="E115" s="6" t="s">
        <v>385</v>
      </c>
      <c r="F115" s="30">
        <v>0</v>
      </c>
      <c r="G115" s="42">
        <v>628.04999999999995</v>
      </c>
      <c r="H115" s="43">
        <v>628.04999999999995</v>
      </c>
    </row>
    <row r="116" spans="1:8">
      <c r="A116" s="2" t="s">
        <v>23</v>
      </c>
      <c r="B116" s="2" t="s">
        <v>15</v>
      </c>
      <c r="C116" s="1" t="s">
        <v>156</v>
      </c>
      <c r="D116" s="6" t="s">
        <v>160</v>
      </c>
      <c r="E116" s="6" t="s">
        <v>385</v>
      </c>
      <c r="F116" s="30">
        <v>0</v>
      </c>
      <c r="G116" s="42">
        <v>700</v>
      </c>
      <c r="H116" s="43">
        <v>700</v>
      </c>
    </row>
    <row r="117" spans="1:8">
      <c r="A117" s="2" t="s">
        <v>23</v>
      </c>
      <c r="B117" s="2" t="s">
        <v>17</v>
      </c>
      <c r="C117" s="1" t="s">
        <v>156</v>
      </c>
      <c r="D117" s="6" t="s">
        <v>161</v>
      </c>
      <c r="E117" s="6" t="s">
        <v>385</v>
      </c>
      <c r="F117" s="30">
        <v>0</v>
      </c>
      <c r="G117" s="42">
        <v>836.84</v>
      </c>
      <c r="H117" s="43">
        <v>836.84</v>
      </c>
    </row>
    <row r="118" spans="1:8">
      <c r="A118" s="2" t="s">
        <v>23</v>
      </c>
      <c r="B118" s="2" t="s">
        <v>19</v>
      </c>
      <c r="C118" s="1" t="s">
        <v>156</v>
      </c>
      <c r="D118" s="6" t="s">
        <v>162</v>
      </c>
      <c r="E118" s="6" t="s">
        <v>385</v>
      </c>
      <c r="F118" s="30">
        <v>0</v>
      </c>
      <c r="G118" s="42">
        <v>373.4</v>
      </c>
      <c r="H118" s="43">
        <v>373.4</v>
      </c>
    </row>
    <row r="119" spans="1:8">
      <c r="A119" s="2" t="s">
        <v>23</v>
      </c>
      <c r="B119" s="2" t="s">
        <v>21</v>
      </c>
      <c r="C119" s="1" t="s">
        <v>156</v>
      </c>
      <c r="D119" s="6" t="s">
        <v>163</v>
      </c>
      <c r="E119" s="6" t="s">
        <v>385</v>
      </c>
      <c r="F119" s="30">
        <v>0</v>
      </c>
      <c r="G119" s="42">
        <v>237.41</v>
      </c>
      <c r="H119" s="43">
        <v>237.41</v>
      </c>
    </row>
    <row r="120" spans="1:8">
      <c r="A120" s="2" t="s">
        <v>23</v>
      </c>
      <c r="B120" s="2" t="s">
        <v>23</v>
      </c>
      <c r="C120" s="1" t="s">
        <v>156</v>
      </c>
      <c r="D120" s="6" t="s">
        <v>164</v>
      </c>
      <c r="E120" s="6" t="s">
        <v>385</v>
      </c>
      <c r="F120" s="30">
        <v>0</v>
      </c>
      <c r="G120" s="42">
        <v>474.5</v>
      </c>
      <c r="H120" s="43">
        <v>474.5</v>
      </c>
    </row>
    <row r="121" spans="1:8">
      <c r="A121" s="2" t="s">
        <v>23</v>
      </c>
      <c r="B121" s="2" t="s">
        <v>25</v>
      </c>
      <c r="C121" s="1" t="s">
        <v>156</v>
      </c>
      <c r="D121" s="6" t="s">
        <v>165</v>
      </c>
      <c r="E121" s="6" t="s">
        <v>385</v>
      </c>
      <c r="F121" s="30">
        <v>0</v>
      </c>
      <c r="G121" s="42">
        <v>150</v>
      </c>
      <c r="H121" s="43">
        <v>150</v>
      </c>
    </row>
    <row r="122" spans="1:8">
      <c r="A122" s="2" t="str">
        <f>+A121</f>
        <v>08</v>
      </c>
      <c r="B122" s="2">
        <v>10</v>
      </c>
      <c r="C122" s="1" t="s">
        <v>156</v>
      </c>
      <c r="D122" s="6" t="s">
        <v>166</v>
      </c>
      <c r="E122" s="6" t="s">
        <v>385</v>
      </c>
      <c r="F122" s="30">
        <v>0</v>
      </c>
      <c r="G122" s="42">
        <v>386.61</v>
      </c>
      <c r="H122" s="43">
        <v>386.61</v>
      </c>
    </row>
    <row r="123" spans="1:8">
      <c r="A123" s="2" t="s">
        <v>23</v>
      </c>
      <c r="B123" s="2" t="s">
        <v>29</v>
      </c>
      <c r="C123" s="1" t="s">
        <v>156</v>
      </c>
      <c r="D123" s="6" t="s">
        <v>167</v>
      </c>
      <c r="E123" s="6" t="s">
        <v>385</v>
      </c>
      <c r="F123" s="30">
        <v>0</v>
      </c>
      <c r="G123" s="42">
        <v>435.92</v>
      </c>
      <c r="H123" s="43">
        <v>435.92</v>
      </c>
    </row>
    <row r="124" spans="1:8">
      <c r="A124" s="2" t="s">
        <v>23</v>
      </c>
      <c r="B124" s="2" t="s">
        <v>31</v>
      </c>
      <c r="C124" s="1" t="s">
        <v>156</v>
      </c>
      <c r="D124" s="6" t="s">
        <v>168</v>
      </c>
      <c r="E124" s="6" t="s">
        <v>385</v>
      </c>
      <c r="F124" s="30">
        <v>0</v>
      </c>
      <c r="G124" s="42">
        <v>825.6</v>
      </c>
      <c r="H124" s="43">
        <v>825.6</v>
      </c>
    </row>
    <row r="125" spans="1:8">
      <c r="A125" s="2" t="s">
        <v>23</v>
      </c>
      <c r="B125" s="2" t="s">
        <v>33</v>
      </c>
      <c r="C125" s="1" t="s">
        <v>156</v>
      </c>
      <c r="D125" s="6" t="s">
        <v>169</v>
      </c>
      <c r="E125" s="6" t="s">
        <v>385</v>
      </c>
      <c r="F125" s="30">
        <v>0</v>
      </c>
      <c r="G125" s="42">
        <v>185</v>
      </c>
      <c r="H125" s="43">
        <v>185</v>
      </c>
    </row>
    <row r="126" spans="1:8">
      <c r="A126" s="2" t="s">
        <v>23</v>
      </c>
      <c r="B126" s="2" t="s">
        <v>35</v>
      </c>
      <c r="C126" s="1" t="s">
        <v>156</v>
      </c>
      <c r="D126" s="6" t="s">
        <v>170</v>
      </c>
      <c r="E126" s="6" t="s">
        <v>385</v>
      </c>
      <c r="F126" s="30">
        <v>0</v>
      </c>
      <c r="G126" s="42">
        <v>401.17</v>
      </c>
      <c r="H126" s="43">
        <v>401.17</v>
      </c>
    </row>
    <row r="127" spans="1:8">
      <c r="A127" s="2" t="s">
        <v>23</v>
      </c>
      <c r="B127" s="2" t="s">
        <v>37</v>
      </c>
      <c r="C127" s="1" t="s">
        <v>156</v>
      </c>
      <c r="D127" s="6" t="s">
        <v>171</v>
      </c>
      <c r="E127" s="6" t="s">
        <v>385</v>
      </c>
      <c r="F127" s="30">
        <v>0</v>
      </c>
      <c r="G127" s="42">
        <v>72</v>
      </c>
      <c r="H127" s="43">
        <v>72</v>
      </c>
    </row>
    <row r="128" spans="1:8">
      <c r="A128" s="2" t="s">
        <v>23</v>
      </c>
      <c r="B128" s="2" t="s">
        <v>39</v>
      </c>
      <c r="C128" s="1" t="s">
        <v>156</v>
      </c>
      <c r="D128" s="6" t="s">
        <v>172</v>
      </c>
      <c r="E128" s="6" t="s">
        <v>385</v>
      </c>
      <c r="F128" s="30">
        <v>0</v>
      </c>
      <c r="G128" s="42">
        <v>50</v>
      </c>
      <c r="H128" s="43">
        <v>50</v>
      </c>
    </row>
    <row r="129" spans="1:8">
      <c r="A129" s="2" t="str">
        <f>+A128</f>
        <v>08</v>
      </c>
      <c r="B129" s="2">
        <v>17</v>
      </c>
      <c r="C129" s="1" t="s">
        <v>156</v>
      </c>
      <c r="D129" s="6" t="s">
        <v>296</v>
      </c>
      <c r="E129" s="6" t="s">
        <v>385</v>
      </c>
      <c r="F129" s="30">
        <v>0</v>
      </c>
      <c r="G129" s="42">
        <v>100</v>
      </c>
      <c r="H129" s="43">
        <v>100</v>
      </c>
    </row>
    <row r="130" spans="1:8">
      <c r="A130" s="2" t="s">
        <v>23</v>
      </c>
      <c r="B130" s="2" t="s">
        <v>43</v>
      </c>
      <c r="C130" s="1" t="s">
        <v>156</v>
      </c>
      <c r="D130" s="6" t="s">
        <v>173</v>
      </c>
      <c r="E130" s="6" t="s">
        <v>385</v>
      </c>
      <c r="F130" s="30">
        <v>0</v>
      </c>
      <c r="G130" s="42">
        <v>200</v>
      </c>
      <c r="H130" s="43">
        <v>200</v>
      </c>
    </row>
    <row r="131" spans="1:8">
      <c r="A131" s="2" t="s">
        <v>23</v>
      </c>
      <c r="B131" s="2" t="s">
        <v>77</v>
      </c>
      <c r="C131" s="1" t="s">
        <v>156</v>
      </c>
      <c r="D131" s="6" t="s">
        <v>174</v>
      </c>
      <c r="E131" s="6" t="s">
        <v>385</v>
      </c>
      <c r="F131" s="30">
        <v>0</v>
      </c>
      <c r="G131" s="42">
        <v>250.84</v>
      </c>
      <c r="H131" s="43">
        <v>250.84</v>
      </c>
    </row>
    <row r="132" spans="1:8">
      <c r="A132" s="2" t="s">
        <v>23</v>
      </c>
      <c r="B132" s="2" t="s">
        <v>78</v>
      </c>
      <c r="C132" s="1" t="s">
        <v>156</v>
      </c>
      <c r="D132" s="6" t="s">
        <v>175</v>
      </c>
      <c r="E132" s="6" t="s">
        <v>385</v>
      </c>
      <c r="F132" s="30">
        <v>0</v>
      </c>
      <c r="G132" s="42">
        <v>274.22000000000003</v>
      </c>
      <c r="H132" s="43">
        <v>274.22000000000003</v>
      </c>
    </row>
    <row r="133" spans="1:8">
      <c r="A133" s="2" t="s">
        <v>23</v>
      </c>
      <c r="B133" s="2" t="s">
        <v>100</v>
      </c>
      <c r="C133" s="1" t="s">
        <v>156</v>
      </c>
      <c r="D133" s="6" t="s">
        <v>176</v>
      </c>
      <c r="E133" s="6" t="s">
        <v>385</v>
      </c>
      <c r="F133" s="30">
        <v>0</v>
      </c>
      <c r="G133" s="42">
        <v>210.64</v>
      </c>
      <c r="H133" s="43">
        <v>210.64</v>
      </c>
    </row>
    <row r="134" spans="1:8">
      <c r="A134" s="2" t="str">
        <f>+A133</f>
        <v>08</v>
      </c>
      <c r="B134" s="2">
        <v>22</v>
      </c>
      <c r="C134" s="1" t="s">
        <v>156</v>
      </c>
      <c r="D134" s="6" t="s">
        <v>177</v>
      </c>
      <c r="E134" s="6" t="s">
        <v>385</v>
      </c>
      <c r="F134" s="30">
        <v>0</v>
      </c>
      <c r="G134" s="42">
        <v>925.05</v>
      </c>
      <c r="H134" s="43">
        <v>925.05</v>
      </c>
    </row>
    <row r="135" spans="1:8">
      <c r="A135" s="2" t="s">
        <v>25</v>
      </c>
      <c r="B135" s="2" t="s">
        <v>8</v>
      </c>
      <c r="C135" s="1" t="s">
        <v>178</v>
      </c>
      <c r="D135" s="6" t="s">
        <v>178</v>
      </c>
      <c r="E135" s="6" t="s">
        <v>385</v>
      </c>
      <c r="F135" s="30">
        <v>0</v>
      </c>
      <c r="G135" s="42">
        <v>1221.05</v>
      </c>
      <c r="H135" s="43">
        <v>1221.05</v>
      </c>
    </row>
    <row r="136" spans="1:8">
      <c r="A136" s="2" t="s">
        <v>25</v>
      </c>
      <c r="B136" s="2" t="s">
        <v>10</v>
      </c>
      <c r="C136" s="1" t="s">
        <v>178</v>
      </c>
      <c r="D136" s="6" t="s">
        <v>179</v>
      </c>
      <c r="E136" s="6" t="s">
        <v>385</v>
      </c>
      <c r="F136" s="30">
        <v>0</v>
      </c>
      <c r="G136" s="42">
        <v>667.55</v>
      </c>
      <c r="H136" s="43">
        <v>667.55</v>
      </c>
    </row>
    <row r="137" spans="1:8">
      <c r="A137" s="2" t="s">
        <v>25</v>
      </c>
      <c r="B137" s="2" t="s">
        <v>12</v>
      </c>
      <c r="C137" s="1" t="s">
        <v>178</v>
      </c>
      <c r="D137" s="6" t="s">
        <v>180</v>
      </c>
      <c r="E137" s="6" t="s">
        <v>385</v>
      </c>
      <c r="F137" s="30">
        <v>0</v>
      </c>
      <c r="G137" s="42">
        <v>665.76</v>
      </c>
      <c r="H137" s="43">
        <v>665.76</v>
      </c>
    </row>
    <row r="138" spans="1:8">
      <c r="A138" s="2" t="s">
        <v>25</v>
      </c>
      <c r="B138" s="2" t="s">
        <v>15</v>
      </c>
      <c r="C138" s="1" t="s">
        <v>178</v>
      </c>
      <c r="D138" s="6" t="s">
        <v>181</v>
      </c>
      <c r="E138" s="6" t="s">
        <v>385</v>
      </c>
      <c r="F138" s="30">
        <v>0</v>
      </c>
      <c r="G138" s="42">
        <v>744.36</v>
      </c>
      <c r="H138" s="43">
        <v>744.36</v>
      </c>
    </row>
    <row r="139" spans="1:8">
      <c r="A139" s="2" t="s">
        <v>25</v>
      </c>
      <c r="B139" s="2" t="s">
        <v>17</v>
      </c>
      <c r="C139" s="1" t="s">
        <v>178</v>
      </c>
      <c r="D139" s="6" t="s">
        <v>182</v>
      </c>
      <c r="E139" s="6" t="s">
        <v>385</v>
      </c>
      <c r="F139" s="30">
        <v>0</v>
      </c>
      <c r="G139" s="42">
        <v>408.51</v>
      </c>
      <c r="H139" s="43">
        <v>408.51</v>
      </c>
    </row>
    <row r="140" spans="1:8">
      <c r="A140" s="2" t="s">
        <v>25</v>
      </c>
      <c r="B140" s="2" t="s">
        <v>21</v>
      </c>
      <c r="C140" s="1" t="s">
        <v>178</v>
      </c>
      <c r="D140" s="6" t="s">
        <v>184</v>
      </c>
      <c r="E140" s="6" t="s">
        <v>385</v>
      </c>
      <c r="F140" s="30">
        <v>0</v>
      </c>
      <c r="G140" s="42">
        <v>252.19</v>
      </c>
      <c r="H140" s="43">
        <v>252.19</v>
      </c>
    </row>
    <row r="141" spans="1:8">
      <c r="A141" s="2" t="s">
        <v>25</v>
      </c>
      <c r="B141" s="2" t="s">
        <v>23</v>
      </c>
      <c r="C141" s="1" t="s">
        <v>178</v>
      </c>
      <c r="D141" s="6" t="s">
        <v>185</v>
      </c>
      <c r="E141" s="6" t="s">
        <v>385</v>
      </c>
      <c r="F141" s="30">
        <v>0</v>
      </c>
      <c r="G141" s="42">
        <v>221.27</v>
      </c>
      <c r="H141" s="43">
        <v>221.27</v>
      </c>
    </row>
    <row r="142" spans="1:8">
      <c r="A142" s="2" t="s">
        <v>25</v>
      </c>
      <c r="B142" s="2" t="s">
        <v>25</v>
      </c>
      <c r="C142" s="1" t="s">
        <v>178</v>
      </c>
      <c r="D142" s="6" t="s">
        <v>186</v>
      </c>
      <c r="E142" s="6" t="s">
        <v>385</v>
      </c>
      <c r="F142" s="30">
        <v>0</v>
      </c>
      <c r="G142" s="42">
        <v>212.19</v>
      </c>
      <c r="H142" s="43">
        <v>212.19</v>
      </c>
    </row>
    <row r="143" spans="1:8">
      <c r="A143" s="2" t="s">
        <v>25</v>
      </c>
      <c r="B143" s="2" t="s">
        <v>27</v>
      </c>
      <c r="C143" s="1" t="s">
        <v>178</v>
      </c>
      <c r="D143" s="6" t="s">
        <v>187</v>
      </c>
      <c r="E143" s="6" t="s">
        <v>385</v>
      </c>
      <c r="F143" s="30">
        <v>0</v>
      </c>
      <c r="G143" s="42">
        <v>456.43</v>
      </c>
      <c r="H143" s="43">
        <v>456.43</v>
      </c>
    </row>
    <row r="144" spans="1:8">
      <c r="A144" s="2" t="s">
        <v>25</v>
      </c>
      <c r="B144" s="2" t="s">
        <v>29</v>
      </c>
      <c r="C144" s="1" t="s">
        <v>178</v>
      </c>
      <c r="D144" s="6" t="s">
        <v>188</v>
      </c>
      <c r="E144" s="6" t="s">
        <v>385</v>
      </c>
      <c r="F144" s="30">
        <v>0</v>
      </c>
      <c r="G144" s="42">
        <v>200</v>
      </c>
      <c r="H144" s="43">
        <v>200</v>
      </c>
    </row>
    <row r="145" spans="1:8">
      <c r="A145" s="2" t="s">
        <v>25</v>
      </c>
      <c r="B145" s="2" t="s">
        <v>31</v>
      </c>
      <c r="C145" s="1" t="s">
        <v>178</v>
      </c>
      <c r="D145" s="6" t="s">
        <v>189</v>
      </c>
      <c r="E145" s="6" t="s">
        <v>385</v>
      </c>
      <c r="F145" s="30">
        <v>0</v>
      </c>
      <c r="G145" s="42">
        <v>100</v>
      </c>
      <c r="H145" s="43">
        <v>100</v>
      </c>
    </row>
    <row r="146" spans="1:8">
      <c r="A146" s="2" t="s">
        <v>25</v>
      </c>
      <c r="B146" s="2" t="s">
        <v>33</v>
      </c>
      <c r="C146" s="1" t="s">
        <v>178</v>
      </c>
      <c r="D146" s="6" t="s">
        <v>190</v>
      </c>
      <c r="E146" s="6" t="s">
        <v>385</v>
      </c>
      <c r="F146" s="30">
        <v>0</v>
      </c>
      <c r="G146" s="42">
        <v>122.2</v>
      </c>
      <c r="H146" s="43">
        <v>122.2</v>
      </c>
    </row>
    <row r="147" spans="1:8">
      <c r="A147" s="2" t="s">
        <v>25</v>
      </c>
      <c r="B147" s="2" t="s">
        <v>35</v>
      </c>
      <c r="C147" s="1" t="s">
        <v>178</v>
      </c>
      <c r="D147" s="6" t="s">
        <v>191</v>
      </c>
      <c r="E147" s="6" t="s">
        <v>385</v>
      </c>
      <c r="F147" s="30">
        <v>0</v>
      </c>
      <c r="G147" s="42">
        <v>376.11</v>
      </c>
      <c r="H147" s="43">
        <v>376.11</v>
      </c>
    </row>
    <row r="148" spans="1:8">
      <c r="A148" s="2" t="s">
        <v>25</v>
      </c>
      <c r="B148" s="2" t="s">
        <v>37</v>
      </c>
      <c r="C148" s="1" t="s">
        <v>178</v>
      </c>
      <c r="D148" s="6" t="s">
        <v>192</v>
      </c>
      <c r="E148" s="6" t="s">
        <v>385</v>
      </c>
      <c r="F148" s="30">
        <v>0</v>
      </c>
      <c r="G148" s="42">
        <v>371.49</v>
      </c>
      <c r="H148" s="43">
        <v>371.49</v>
      </c>
    </row>
    <row r="149" spans="1:8">
      <c r="A149" s="2" t="s">
        <v>25</v>
      </c>
      <c r="B149" s="2" t="s">
        <v>39</v>
      </c>
      <c r="C149" s="1" t="s">
        <v>178</v>
      </c>
      <c r="D149" s="6" t="s">
        <v>193</v>
      </c>
      <c r="E149" s="6" t="s">
        <v>385</v>
      </c>
      <c r="F149" s="30">
        <v>0</v>
      </c>
      <c r="G149" s="42">
        <v>129.16</v>
      </c>
      <c r="H149" s="43">
        <v>129.16</v>
      </c>
    </row>
    <row r="150" spans="1:8">
      <c r="A150" s="2" t="s">
        <v>25</v>
      </c>
      <c r="B150" s="2" t="s">
        <v>41</v>
      </c>
      <c r="C150" s="1" t="s">
        <v>178</v>
      </c>
      <c r="D150" s="6" t="s">
        <v>194</v>
      </c>
      <c r="E150" s="6" t="s">
        <v>385</v>
      </c>
      <c r="F150" s="30">
        <v>0</v>
      </c>
      <c r="G150" s="42">
        <v>341.74</v>
      </c>
      <c r="H150" s="43">
        <v>341.74</v>
      </c>
    </row>
    <row r="151" spans="1:8">
      <c r="A151" s="2" t="s">
        <v>25</v>
      </c>
      <c r="B151" s="2" t="s">
        <v>43</v>
      </c>
      <c r="C151" s="1" t="s">
        <v>178</v>
      </c>
      <c r="D151" s="6" t="s">
        <v>195</v>
      </c>
      <c r="E151" s="6" t="s">
        <v>385</v>
      </c>
      <c r="F151" s="30">
        <v>0</v>
      </c>
      <c r="G151" s="42">
        <v>152.83000000000001</v>
      </c>
      <c r="H151" s="43">
        <v>152.83000000000001</v>
      </c>
    </row>
    <row r="152" spans="1:8">
      <c r="A152" s="2" t="s">
        <v>25</v>
      </c>
      <c r="B152" s="2" t="s">
        <v>77</v>
      </c>
      <c r="C152" s="1" t="s">
        <v>178</v>
      </c>
      <c r="D152" s="6" t="s">
        <v>196</v>
      </c>
      <c r="E152" s="6" t="s">
        <v>385</v>
      </c>
      <c r="F152" s="30">
        <v>0</v>
      </c>
      <c r="G152" s="42">
        <v>265.35000000000002</v>
      </c>
      <c r="H152" s="43">
        <v>265.35000000000002</v>
      </c>
    </row>
    <row r="153" spans="1:8">
      <c r="A153" s="2" t="s">
        <v>25</v>
      </c>
      <c r="B153" s="2" t="s">
        <v>78</v>
      </c>
      <c r="C153" s="1" t="s">
        <v>178</v>
      </c>
      <c r="D153" s="6" t="s">
        <v>197</v>
      </c>
      <c r="E153" s="6" t="s">
        <v>385</v>
      </c>
      <c r="F153" s="30">
        <v>0</v>
      </c>
      <c r="G153" s="42">
        <v>325.39999999999998</v>
      </c>
      <c r="H153" s="43">
        <v>325.39999999999998</v>
      </c>
    </row>
    <row r="154" spans="1:8">
      <c r="A154" s="2" t="s">
        <v>25</v>
      </c>
      <c r="B154" s="2" t="s">
        <v>100</v>
      </c>
      <c r="C154" s="1" t="s">
        <v>178</v>
      </c>
      <c r="D154" s="6" t="s">
        <v>198</v>
      </c>
      <c r="E154" s="6" t="s">
        <v>385</v>
      </c>
      <c r="F154" s="30">
        <v>0</v>
      </c>
      <c r="G154" s="42">
        <v>399.02</v>
      </c>
      <c r="H154" s="43">
        <v>399.02</v>
      </c>
    </row>
    <row r="155" spans="1:8">
      <c r="A155" s="2" t="s">
        <v>25</v>
      </c>
      <c r="B155" s="2" t="s">
        <v>101</v>
      </c>
      <c r="C155" s="1" t="s">
        <v>178</v>
      </c>
      <c r="D155" s="6" t="s">
        <v>199</v>
      </c>
      <c r="E155" s="6" t="s">
        <v>385</v>
      </c>
      <c r="F155" s="30">
        <v>0</v>
      </c>
      <c r="G155" s="42">
        <v>389.55</v>
      </c>
      <c r="H155" s="43">
        <v>389.55</v>
      </c>
    </row>
    <row r="156" spans="1:8">
      <c r="A156" s="2" t="s">
        <v>25</v>
      </c>
      <c r="B156" s="2" t="s">
        <v>123</v>
      </c>
      <c r="C156" s="1" t="s">
        <v>178</v>
      </c>
      <c r="D156" s="6" t="s">
        <v>200</v>
      </c>
      <c r="E156" s="6" t="s">
        <v>385</v>
      </c>
      <c r="F156" s="30">
        <v>0</v>
      </c>
      <c r="G156" s="42">
        <v>79.25</v>
      </c>
      <c r="H156" s="43">
        <v>79.25</v>
      </c>
    </row>
    <row r="157" spans="1:8">
      <c r="A157" s="2" t="s">
        <v>25</v>
      </c>
      <c r="B157" s="2" t="s">
        <v>201</v>
      </c>
      <c r="C157" s="1" t="s">
        <v>178</v>
      </c>
      <c r="D157" s="6" t="s">
        <v>202</v>
      </c>
      <c r="E157" s="6" t="s">
        <v>385</v>
      </c>
      <c r="F157" s="30">
        <v>0</v>
      </c>
      <c r="G157" s="42">
        <v>136.62</v>
      </c>
      <c r="H157" s="43">
        <v>136.62</v>
      </c>
    </row>
    <row r="158" spans="1:8">
      <c r="A158" s="2" t="s">
        <v>25</v>
      </c>
      <c r="B158" s="2" t="s">
        <v>203</v>
      </c>
      <c r="C158" s="1" t="s">
        <v>178</v>
      </c>
      <c r="D158" s="6" t="s">
        <v>204</v>
      </c>
      <c r="E158" s="6" t="s">
        <v>385</v>
      </c>
      <c r="F158" s="30">
        <v>0</v>
      </c>
      <c r="G158" s="42">
        <v>310.73</v>
      </c>
      <c r="H158" s="43">
        <v>310.73</v>
      </c>
    </row>
    <row r="159" spans="1:8">
      <c r="A159" s="2" t="s">
        <v>25</v>
      </c>
      <c r="B159" s="2" t="s">
        <v>205</v>
      </c>
      <c r="C159" s="1" t="s">
        <v>178</v>
      </c>
      <c r="D159" s="6" t="s">
        <v>206</v>
      </c>
      <c r="E159" s="6" t="s">
        <v>385</v>
      </c>
      <c r="F159" s="30">
        <v>0</v>
      </c>
      <c r="G159" s="42">
        <v>238.87</v>
      </c>
      <c r="H159" s="43">
        <v>238.87</v>
      </c>
    </row>
    <row r="160" spans="1:8">
      <c r="A160" s="2" t="s">
        <v>25</v>
      </c>
      <c r="B160" s="2" t="s">
        <v>207</v>
      </c>
      <c r="C160" s="1" t="s">
        <v>178</v>
      </c>
      <c r="D160" s="6" t="s">
        <v>208</v>
      </c>
      <c r="E160" s="6" t="s">
        <v>385</v>
      </c>
      <c r="F160" s="30">
        <v>0</v>
      </c>
      <c r="G160" s="42">
        <v>100</v>
      </c>
      <c r="H160" s="43">
        <v>100</v>
      </c>
    </row>
    <row r="161" spans="1:8">
      <c r="A161" s="2" t="s">
        <v>25</v>
      </c>
      <c r="B161" s="2" t="s">
        <v>209</v>
      </c>
      <c r="C161" s="1" t="s">
        <v>178</v>
      </c>
      <c r="D161" s="6" t="s">
        <v>210</v>
      </c>
      <c r="E161" s="6" t="s">
        <v>385</v>
      </c>
      <c r="F161" s="30">
        <v>0</v>
      </c>
      <c r="G161" s="42">
        <v>264.36</v>
      </c>
      <c r="H161" s="43">
        <v>264.36</v>
      </c>
    </row>
    <row r="162" spans="1:8">
      <c r="A162" s="2" t="s">
        <v>25</v>
      </c>
      <c r="B162" s="2" t="s">
        <v>211</v>
      </c>
      <c r="C162" s="1" t="s">
        <v>178</v>
      </c>
      <c r="D162" s="6" t="s">
        <v>212</v>
      </c>
      <c r="E162" s="6" t="s">
        <v>385</v>
      </c>
      <c r="F162" s="30">
        <v>0</v>
      </c>
      <c r="G162" s="42">
        <v>116.99</v>
      </c>
      <c r="H162" s="43">
        <v>116.99</v>
      </c>
    </row>
    <row r="163" spans="1:8">
      <c r="A163" s="2" t="s">
        <v>25</v>
      </c>
      <c r="B163" s="2" t="s">
        <v>215</v>
      </c>
      <c r="C163" s="1" t="s">
        <v>178</v>
      </c>
      <c r="D163" s="6" t="s">
        <v>216</v>
      </c>
      <c r="E163" s="6" t="s">
        <v>385</v>
      </c>
      <c r="F163" s="30">
        <v>0</v>
      </c>
      <c r="G163" s="42">
        <v>140.34</v>
      </c>
      <c r="H163" s="43">
        <v>140.34</v>
      </c>
    </row>
    <row r="164" spans="1:8">
      <c r="A164" s="2" t="s">
        <v>25</v>
      </c>
      <c r="B164" s="2" t="s">
        <v>217</v>
      </c>
      <c r="C164" s="1" t="s">
        <v>178</v>
      </c>
      <c r="D164" s="6" t="s">
        <v>218</v>
      </c>
      <c r="E164" s="6" t="s">
        <v>385</v>
      </c>
      <c r="F164" s="30">
        <v>0</v>
      </c>
      <c r="G164" s="42">
        <v>75</v>
      </c>
      <c r="H164" s="43">
        <v>75</v>
      </c>
    </row>
    <row r="165" spans="1:8">
      <c r="A165" s="2" t="s">
        <v>25</v>
      </c>
      <c r="B165" s="2" t="s">
        <v>219</v>
      </c>
      <c r="C165" s="1" t="s">
        <v>178</v>
      </c>
      <c r="D165" s="6" t="s">
        <v>220</v>
      </c>
      <c r="E165" s="6" t="s">
        <v>385</v>
      </c>
      <c r="F165" s="30">
        <v>0</v>
      </c>
      <c r="G165" s="42">
        <v>223.35</v>
      </c>
      <c r="H165" s="43">
        <v>223.35</v>
      </c>
    </row>
    <row r="166" spans="1:8">
      <c r="A166" s="2" t="s">
        <v>27</v>
      </c>
      <c r="B166" s="2" t="s">
        <v>8</v>
      </c>
      <c r="C166" s="1" t="s">
        <v>221</v>
      </c>
      <c r="D166" s="6" t="s">
        <v>222</v>
      </c>
      <c r="E166" s="6" t="s">
        <v>385</v>
      </c>
      <c r="F166" s="30">
        <v>0</v>
      </c>
      <c r="G166" s="42">
        <v>1366.44</v>
      </c>
      <c r="H166" s="43">
        <v>1366.44</v>
      </c>
    </row>
    <row r="167" spans="1:8">
      <c r="A167" s="2" t="s">
        <v>27</v>
      </c>
      <c r="B167" s="2" t="s">
        <v>10</v>
      </c>
      <c r="C167" s="1" t="s">
        <v>221</v>
      </c>
      <c r="D167" s="6" t="s">
        <v>223</v>
      </c>
      <c r="E167" s="6" t="s">
        <v>385</v>
      </c>
      <c r="F167" s="30">
        <v>0</v>
      </c>
      <c r="G167" s="42">
        <v>440</v>
      </c>
      <c r="H167" s="43">
        <v>440</v>
      </c>
    </row>
    <row r="168" spans="1:8">
      <c r="A168" s="2" t="s">
        <v>27</v>
      </c>
      <c r="B168" s="2" t="s">
        <v>12</v>
      </c>
      <c r="C168" s="1" t="s">
        <v>221</v>
      </c>
      <c r="D168" s="6" t="s">
        <v>297</v>
      </c>
      <c r="E168" s="6" t="s">
        <v>385</v>
      </c>
      <c r="F168" s="30">
        <v>0</v>
      </c>
      <c r="G168" s="42">
        <v>355</v>
      </c>
      <c r="H168" s="43">
        <v>355</v>
      </c>
    </row>
    <row r="169" spans="1:8">
      <c r="A169" s="2" t="s">
        <v>27</v>
      </c>
      <c r="B169" s="2" t="s">
        <v>15</v>
      </c>
      <c r="C169" s="1" t="s">
        <v>221</v>
      </c>
      <c r="D169" s="6" t="s">
        <v>224</v>
      </c>
      <c r="E169" s="6" t="s">
        <v>385</v>
      </c>
      <c r="F169" s="30">
        <v>0</v>
      </c>
      <c r="G169" s="42">
        <v>642.66</v>
      </c>
      <c r="H169" s="43">
        <v>642.66</v>
      </c>
    </row>
    <row r="170" spans="1:8">
      <c r="A170" s="2" t="s">
        <v>27</v>
      </c>
      <c r="B170" s="2" t="s">
        <v>17</v>
      </c>
      <c r="C170" s="1" t="s">
        <v>221</v>
      </c>
      <c r="D170" s="6" t="s">
        <v>225</v>
      </c>
      <c r="E170" s="6" t="s">
        <v>385</v>
      </c>
      <c r="F170" s="30">
        <v>0</v>
      </c>
      <c r="G170" s="42">
        <v>332.43</v>
      </c>
      <c r="H170" s="43">
        <v>332.43</v>
      </c>
    </row>
    <row r="171" spans="1:8">
      <c r="A171" s="2" t="s">
        <v>27</v>
      </c>
      <c r="B171" s="2" t="s">
        <v>19</v>
      </c>
      <c r="C171" s="1" t="s">
        <v>221</v>
      </c>
      <c r="D171" s="6" t="s">
        <v>226</v>
      </c>
      <c r="E171" s="6" t="s">
        <v>385</v>
      </c>
      <c r="F171" s="30">
        <v>0</v>
      </c>
      <c r="G171" s="42">
        <v>100</v>
      </c>
      <c r="H171" s="43">
        <v>100</v>
      </c>
    </row>
    <row r="172" spans="1:8">
      <c r="A172" s="2" t="s">
        <v>27</v>
      </c>
      <c r="B172" s="2" t="s">
        <v>21</v>
      </c>
      <c r="C172" s="1" t="s">
        <v>221</v>
      </c>
      <c r="D172" s="6" t="s">
        <v>227</v>
      </c>
      <c r="E172" s="6" t="s">
        <v>385</v>
      </c>
      <c r="F172" s="30">
        <v>0</v>
      </c>
      <c r="G172" s="42">
        <v>384.12</v>
      </c>
      <c r="H172" s="43">
        <v>384.12</v>
      </c>
    </row>
    <row r="173" spans="1:8">
      <c r="A173" s="2" t="s">
        <v>27</v>
      </c>
      <c r="B173" s="2" t="s">
        <v>23</v>
      </c>
      <c r="C173" s="1" t="s">
        <v>221</v>
      </c>
      <c r="D173" s="6" t="s">
        <v>146</v>
      </c>
      <c r="E173" s="6" t="s">
        <v>385</v>
      </c>
      <c r="F173" s="30">
        <v>0</v>
      </c>
      <c r="G173" s="42">
        <v>715.97</v>
      </c>
      <c r="H173" s="43">
        <v>715.97</v>
      </c>
    </row>
    <row r="174" spans="1:8">
      <c r="A174" s="2" t="s">
        <v>27</v>
      </c>
      <c r="B174" s="2" t="s">
        <v>25</v>
      </c>
      <c r="C174" s="1" t="s">
        <v>221</v>
      </c>
      <c r="D174" s="6" t="s">
        <v>228</v>
      </c>
      <c r="E174" s="6" t="s">
        <v>385</v>
      </c>
      <c r="F174" s="30">
        <v>0</v>
      </c>
      <c r="G174" s="42">
        <v>572.67999999999995</v>
      </c>
      <c r="H174" s="43">
        <v>572.67999999999995</v>
      </c>
    </row>
    <row r="175" spans="1:8">
      <c r="A175" s="2" t="s">
        <v>27</v>
      </c>
      <c r="B175" s="2" t="s">
        <v>27</v>
      </c>
      <c r="C175" s="1" t="s">
        <v>221</v>
      </c>
      <c r="D175" s="6" t="s">
        <v>229</v>
      </c>
      <c r="E175" s="6" t="s">
        <v>385</v>
      </c>
      <c r="F175" s="30">
        <v>0</v>
      </c>
      <c r="G175" s="42">
        <v>200</v>
      </c>
      <c r="H175" s="43">
        <v>200</v>
      </c>
    </row>
    <row r="176" spans="1:8">
      <c r="A176" s="2" t="s">
        <v>27</v>
      </c>
      <c r="B176" s="2" t="s">
        <v>29</v>
      </c>
      <c r="C176" s="1" t="s">
        <v>221</v>
      </c>
      <c r="D176" s="6" t="s">
        <v>230</v>
      </c>
      <c r="E176" s="6" t="s">
        <v>385</v>
      </c>
      <c r="F176" s="30">
        <v>0</v>
      </c>
      <c r="G176" s="42">
        <v>623.46</v>
      </c>
      <c r="H176" s="43">
        <v>623.46</v>
      </c>
    </row>
    <row r="177" spans="1:8">
      <c r="A177" s="2" t="s">
        <v>27</v>
      </c>
      <c r="B177" s="2" t="s">
        <v>31</v>
      </c>
      <c r="C177" s="1" t="s">
        <v>221</v>
      </c>
      <c r="D177" s="6" t="s">
        <v>231</v>
      </c>
      <c r="E177" s="6" t="s">
        <v>385</v>
      </c>
      <c r="F177" s="30">
        <v>0</v>
      </c>
      <c r="G177" s="42">
        <v>310.89</v>
      </c>
      <c r="H177" s="43">
        <v>310.89</v>
      </c>
    </row>
    <row r="178" spans="1:8">
      <c r="A178" s="2" t="s">
        <v>27</v>
      </c>
      <c r="B178" s="2" t="s">
        <v>33</v>
      </c>
      <c r="C178" s="1" t="s">
        <v>221</v>
      </c>
      <c r="D178" s="6" t="s">
        <v>298</v>
      </c>
      <c r="E178" s="6" t="s">
        <v>385</v>
      </c>
      <c r="F178" s="30">
        <v>0</v>
      </c>
      <c r="G178" s="42">
        <v>280</v>
      </c>
      <c r="H178" s="43">
        <v>280</v>
      </c>
    </row>
    <row r="179" spans="1:8">
      <c r="A179" s="2" t="s">
        <v>27</v>
      </c>
      <c r="B179" s="2">
        <v>14</v>
      </c>
      <c r="C179" s="1" t="s">
        <v>221</v>
      </c>
      <c r="D179" s="6" t="s">
        <v>165</v>
      </c>
      <c r="E179" s="6" t="s">
        <v>385</v>
      </c>
      <c r="F179" s="30">
        <v>0</v>
      </c>
      <c r="G179" s="42">
        <v>350.87</v>
      </c>
      <c r="H179" s="43">
        <v>350.87</v>
      </c>
    </row>
    <row r="180" spans="1:8">
      <c r="A180" s="2" t="s">
        <v>27</v>
      </c>
      <c r="B180" s="2" t="s">
        <v>37</v>
      </c>
      <c r="C180" s="1" t="s">
        <v>221</v>
      </c>
      <c r="D180" s="6" t="s">
        <v>232</v>
      </c>
      <c r="E180" s="6" t="s">
        <v>385</v>
      </c>
      <c r="F180" s="30">
        <v>0</v>
      </c>
      <c r="G180" s="42">
        <v>296.75</v>
      </c>
      <c r="H180" s="43">
        <v>296.75</v>
      </c>
    </row>
    <row r="181" spans="1:8">
      <c r="A181" s="2" t="s">
        <v>27</v>
      </c>
      <c r="B181" s="2" t="s">
        <v>39</v>
      </c>
      <c r="C181" s="1" t="s">
        <v>221</v>
      </c>
      <c r="D181" s="6" t="s">
        <v>233</v>
      </c>
      <c r="E181" s="6" t="s">
        <v>385</v>
      </c>
      <c r="F181" s="30">
        <v>0</v>
      </c>
      <c r="G181" s="42">
        <v>189.72</v>
      </c>
      <c r="H181" s="43">
        <v>189.72</v>
      </c>
    </row>
    <row r="182" spans="1:8">
      <c r="A182" s="2" t="s">
        <v>29</v>
      </c>
      <c r="B182" s="2" t="s">
        <v>8</v>
      </c>
      <c r="C182" s="1" t="s">
        <v>234</v>
      </c>
      <c r="D182" s="6" t="s">
        <v>234</v>
      </c>
      <c r="E182" s="6" t="s">
        <v>385</v>
      </c>
      <c r="F182" s="30">
        <v>0</v>
      </c>
      <c r="G182" s="42">
        <v>1190.28</v>
      </c>
      <c r="H182" s="43">
        <v>1190.28</v>
      </c>
    </row>
    <row r="183" spans="1:8">
      <c r="A183" s="2" t="s">
        <v>29</v>
      </c>
      <c r="B183" s="2" t="s">
        <v>10</v>
      </c>
      <c r="C183" s="1" t="s">
        <v>234</v>
      </c>
      <c r="D183" s="6" t="s">
        <v>235</v>
      </c>
      <c r="E183" s="6" t="s">
        <v>385</v>
      </c>
      <c r="F183" s="30">
        <v>0</v>
      </c>
      <c r="G183" s="42">
        <v>1163.6199999999999</v>
      </c>
      <c r="H183" s="43">
        <v>1163.6199999999999</v>
      </c>
    </row>
    <row r="184" spans="1:8">
      <c r="A184" s="2" t="s">
        <v>29</v>
      </c>
      <c r="B184" s="2" t="s">
        <v>12</v>
      </c>
      <c r="C184" s="1" t="s">
        <v>234</v>
      </c>
      <c r="D184" s="6" t="s">
        <v>236</v>
      </c>
      <c r="E184" s="6" t="s">
        <v>385</v>
      </c>
      <c r="F184" s="30">
        <v>0</v>
      </c>
      <c r="G184" s="42">
        <v>1000</v>
      </c>
      <c r="H184" s="43">
        <v>1000</v>
      </c>
    </row>
    <row r="185" spans="1:8">
      <c r="A185" s="2" t="s">
        <v>29</v>
      </c>
      <c r="B185" s="2" t="s">
        <v>15</v>
      </c>
      <c r="C185" s="1" t="s">
        <v>234</v>
      </c>
      <c r="D185" s="6" t="s">
        <v>237</v>
      </c>
      <c r="E185" s="6" t="s">
        <v>385</v>
      </c>
      <c r="F185" s="30">
        <v>0</v>
      </c>
      <c r="G185" s="42">
        <v>1065.99</v>
      </c>
      <c r="H185" s="43">
        <v>1065.99</v>
      </c>
    </row>
    <row r="186" spans="1:8">
      <c r="A186" s="2" t="s">
        <v>29</v>
      </c>
      <c r="B186" s="2" t="s">
        <v>17</v>
      </c>
      <c r="C186" s="1" t="s">
        <v>234</v>
      </c>
      <c r="D186" s="6" t="s">
        <v>238</v>
      </c>
      <c r="E186" s="6" t="s">
        <v>385</v>
      </c>
      <c r="F186" s="30">
        <v>0</v>
      </c>
      <c r="G186" s="42">
        <v>743.44</v>
      </c>
      <c r="H186" s="43">
        <v>743.44</v>
      </c>
    </row>
    <row r="187" spans="1:8">
      <c r="A187" s="2" t="s">
        <v>29</v>
      </c>
      <c r="B187" s="2" t="s">
        <v>19</v>
      </c>
      <c r="C187" s="1" t="s">
        <v>234</v>
      </c>
      <c r="D187" s="6" t="s">
        <v>239</v>
      </c>
      <c r="E187" s="6" t="s">
        <v>385</v>
      </c>
      <c r="F187" s="30">
        <v>0</v>
      </c>
      <c r="G187" s="42">
        <v>1363.03</v>
      </c>
      <c r="H187" s="43">
        <v>1363.03</v>
      </c>
    </row>
    <row r="188" spans="1:8">
      <c r="A188" s="2" t="s">
        <v>29</v>
      </c>
      <c r="B188" s="2" t="s">
        <v>21</v>
      </c>
      <c r="C188" s="1" t="s">
        <v>234</v>
      </c>
      <c r="D188" s="6" t="s">
        <v>240</v>
      </c>
      <c r="E188" s="6" t="s">
        <v>385</v>
      </c>
      <c r="F188" s="30">
        <v>0</v>
      </c>
      <c r="G188" s="42">
        <v>972.09</v>
      </c>
      <c r="H188" s="43">
        <v>972.09</v>
      </c>
    </row>
    <row r="189" spans="1:8">
      <c r="A189" s="2" t="s">
        <v>29</v>
      </c>
      <c r="B189" s="2" t="s">
        <v>23</v>
      </c>
      <c r="C189" s="1" t="s">
        <v>234</v>
      </c>
      <c r="D189" s="6" t="s">
        <v>241</v>
      </c>
      <c r="E189" s="6" t="s">
        <v>385</v>
      </c>
      <c r="F189" s="30">
        <v>0</v>
      </c>
      <c r="G189" s="42">
        <v>535.89</v>
      </c>
      <c r="H189" s="43">
        <v>535.89</v>
      </c>
    </row>
    <row r="190" spans="1:8">
      <c r="A190" s="2" t="s">
        <v>29</v>
      </c>
      <c r="B190" s="2" t="s">
        <v>25</v>
      </c>
      <c r="C190" s="1" t="s">
        <v>234</v>
      </c>
      <c r="D190" s="6" t="s">
        <v>242</v>
      </c>
      <c r="E190" s="6" t="s">
        <v>385</v>
      </c>
      <c r="F190" s="30">
        <v>0</v>
      </c>
      <c r="G190" s="42">
        <v>487.87</v>
      </c>
      <c r="H190" s="43">
        <v>487.87</v>
      </c>
    </row>
    <row r="191" spans="1:8">
      <c r="A191" s="2" t="s">
        <v>29</v>
      </c>
      <c r="B191" s="2" t="s">
        <v>27</v>
      </c>
      <c r="C191" s="1" t="s">
        <v>234</v>
      </c>
      <c r="D191" s="6" t="s">
        <v>243</v>
      </c>
      <c r="E191" s="6" t="s">
        <v>385</v>
      </c>
      <c r="F191" s="30">
        <v>0</v>
      </c>
      <c r="G191" s="42">
        <v>132</v>
      </c>
      <c r="H191" s="43">
        <v>132</v>
      </c>
    </row>
    <row r="192" spans="1:8">
      <c r="A192" s="2" t="s">
        <v>29</v>
      </c>
      <c r="B192" s="2" t="s">
        <v>29</v>
      </c>
      <c r="C192" s="1" t="s">
        <v>234</v>
      </c>
      <c r="D192" s="6" t="s">
        <v>244</v>
      </c>
      <c r="E192" s="6" t="s">
        <v>385</v>
      </c>
      <c r="F192" s="30">
        <v>0</v>
      </c>
      <c r="G192" s="42">
        <v>410.88</v>
      </c>
      <c r="H192" s="43">
        <v>410.88</v>
      </c>
    </row>
    <row r="193" spans="1:8">
      <c r="A193" s="2" t="s">
        <v>29</v>
      </c>
      <c r="B193" s="2" t="s">
        <v>31</v>
      </c>
      <c r="C193" s="1" t="s">
        <v>234</v>
      </c>
      <c r="D193" s="6" t="s">
        <v>245</v>
      </c>
      <c r="E193" s="6" t="s">
        <v>385</v>
      </c>
      <c r="F193" s="30">
        <v>0</v>
      </c>
      <c r="G193" s="42">
        <v>391.54</v>
      </c>
      <c r="H193" s="43">
        <v>391.54</v>
      </c>
    </row>
    <row r="194" spans="1:8">
      <c r="A194" s="2" t="s">
        <v>31</v>
      </c>
      <c r="B194" s="2" t="s">
        <v>8</v>
      </c>
      <c r="C194" s="1" t="s">
        <v>246</v>
      </c>
      <c r="D194" s="6" t="s">
        <v>247</v>
      </c>
      <c r="E194" s="6" t="s">
        <v>385</v>
      </c>
      <c r="F194" s="30">
        <v>0</v>
      </c>
      <c r="G194" s="42">
        <v>973.65</v>
      </c>
      <c r="H194" s="43">
        <v>973.65</v>
      </c>
    </row>
    <row r="195" spans="1:8">
      <c r="A195" s="2" t="s">
        <v>31</v>
      </c>
      <c r="B195" s="2" t="s">
        <v>10</v>
      </c>
      <c r="C195" s="1" t="s">
        <v>246</v>
      </c>
      <c r="D195" s="6" t="s">
        <v>248</v>
      </c>
      <c r="E195" s="6" t="s">
        <v>385</v>
      </c>
      <c r="F195" s="30">
        <v>0</v>
      </c>
      <c r="G195" s="42">
        <v>10</v>
      </c>
      <c r="H195" s="43">
        <v>10</v>
      </c>
    </row>
    <row r="196" spans="1:8">
      <c r="A196" s="2" t="s">
        <v>31</v>
      </c>
      <c r="B196" s="2" t="s">
        <v>12</v>
      </c>
      <c r="C196" s="1" t="s">
        <v>246</v>
      </c>
      <c r="D196" s="6" t="s">
        <v>249</v>
      </c>
      <c r="E196" s="6" t="s">
        <v>385</v>
      </c>
      <c r="F196" s="30">
        <v>0</v>
      </c>
      <c r="G196" s="42">
        <v>140</v>
      </c>
      <c r="H196" s="43">
        <v>140</v>
      </c>
    </row>
    <row r="197" spans="1:8">
      <c r="A197" s="2" t="s">
        <v>31</v>
      </c>
      <c r="B197" s="2" t="s">
        <v>15</v>
      </c>
      <c r="C197" s="1" t="s">
        <v>246</v>
      </c>
      <c r="D197" s="6" t="s">
        <v>250</v>
      </c>
      <c r="E197" s="6" t="s">
        <v>385</v>
      </c>
      <c r="F197" s="30">
        <v>0</v>
      </c>
      <c r="G197" s="42">
        <v>275</v>
      </c>
      <c r="H197" s="43">
        <v>275</v>
      </c>
    </row>
    <row r="198" spans="1:8">
      <c r="A198" s="2" t="s">
        <v>31</v>
      </c>
      <c r="B198" s="2" t="s">
        <v>17</v>
      </c>
      <c r="C198" s="1" t="s">
        <v>246</v>
      </c>
      <c r="D198" s="6" t="s">
        <v>251</v>
      </c>
      <c r="E198" s="6" t="s">
        <v>385</v>
      </c>
      <c r="F198" s="30">
        <v>0</v>
      </c>
      <c r="G198" s="42">
        <v>137.1</v>
      </c>
      <c r="H198" s="43">
        <v>137.1</v>
      </c>
    </row>
    <row r="199" spans="1:8">
      <c r="A199" s="2" t="s">
        <v>31</v>
      </c>
      <c r="B199" s="2" t="s">
        <v>19</v>
      </c>
      <c r="C199" s="1" t="s">
        <v>246</v>
      </c>
      <c r="D199" s="6" t="s">
        <v>252</v>
      </c>
      <c r="E199" s="6" t="s">
        <v>385</v>
      </c>
      <c r="F199" s="30">
        <v>0</v>
      </c>
      <c r="G199" s="42">
        <v>10</v>
      </c>
      <c r="H199" s="43">
        <v>10</v>
      </c>
    </row>
    <row r="200" spans="1:8">
      <c r="A200" s="2" t="s">
        <v>31</v>
      </c>
      <c r="B200" s="2" t="s">
        <v>21</v>
      </c>
      <c r="C200" s="1" t="s">
        <v>246</v>
      </c>
      <c r="D200" s="6" t="s">
        <v>253</v>
      </c>
      <c r="E200" s="6" t="s">
        <v>385</v>
      </c>
      <c r="F200" s="30">
        <v>0</v>
      </c>
      <c r="G200" s="42">
        <v>10</v>
      </c>
      <c r="H200" s="43">
        <v>10</v>
      </c>
    </row>
    <row r="201" spans="1:8">
      <c r="A201" s="2" t="s">
        <v>31</v>
      </c>
      <c r="B201" s="2" t="s">
        <v>23</v>
      </c>
      <c r="C201" s="1" t="s">
        <v>246</v>
      </c>
      <c r="D201" s="6" t="s">
        <v>254</v>
      </c>
      <c r="E201" s="6" t="s">
        <v>385</v>
      </c>
      <c r="F201" s="30">
        <v>0</v>
      </c>
      <c r="G201" s="42">
        <v>1</v>
      </c>
      <c r="H201" s="43">
        <v>1</v>
      </c>
    </row>
    <row r="202" spans="1:8">
      <c r="A202" s="2" t="s">
        <v>31</v>
      </c>
      <c r="B202" s="2" t="s">
        <v>25</v>
      </c>
      <c r="C202" s="1" t="s">
        <v>246</v>
      </c>
      <c r="D202" s="6" t="s">
        <v>255</v>
      </c>
      <c r="E202" s="6" t="s">
        <v>385</v>
      </c>
      <c r="F202" s="30">
        <v>0</v>
      </c>
      <c r="G202" s="42">
        <v>316.32</v>
      </c>
      <c r="H202" s="43">
        <v>316.32</v>
      </c>
    </row>
    <row r="203" spans="1:8">
      <c r="A203" s="2">
        <v>12</v>
      </c>
      <c r="B203" s="2">
        <v>10</v>
      </c>
      <c r="C203" s="1" t="s">
        <v>246</v>
      </c>
      <c r="D203" s="6" t="s">
        <v>256</v>
      </c>
      <c r="E203" s="6" t="s">
        <v>385</v>
      </c>
      <c r="F203" s="30">
        <v>0</v>
      </c>
      <c r="G203" s="42">
        <v>581.07000000000005</v>
      </c>
      <c r="H203" s="43">
        <v>581.07000000000005</v>
      </c>
    </row>
    <row r="204" spans="1:8">
      <c r="A204" s="2" t="s">
        <v>31</v>
      </c>
      <c r="B204" s="2" t="s">
        <v>29</v>
      </c>
      <c r="C204" s="1" t="s">
        <v>246</v>
      </c>
      <c r="D204" s="6" t="s">
        <v>257</v>
      </c>
      <c r="E204" s="6" t="s">
        <v>385</v>
      </c>
      <c r="F204" s="30">
        <v>0</v>
      </c>
      <c r="G204" s="42">
        <v>10</v>
      </c>
      <c r="H204" s="43">
        <v>10</v>
      </c>
    </row>
    <row r="205" spans="1:8">
      <c r="A205" s="2" t="s">
        <v>31</v>
      </c>
      <c r="B205" s="2" t="s">
        <v>31</v>
      </c>
      <c r="C205" s="1" t="s">
        <v>246</v>
      </c>
      <c r="D205" s="6" t="s">
        <v>258</v>
      </c>
      <c r="E205" s="6" t="s">
        <v>385</v>
      </c>
      <c r="F205" s="30">
        <v>0</v>
      </c>
      <c r="G205" s="42">
        <v>10</v>
      </c>
      <c r="H205" s="43">
        <v>10</v>
      </c>
    </row>
    <row r="206" spans="1:8">
      <c r="A206" s="2">
        <v>12</v>
      </c>
      <c r="B206" s="2">
        <v>14</v>
      </c>
      <c r="C206" s="1" t="s">
        <v>246</v>
      </c>
      <c r="D206" s="6" t="s">
        <v>302</v>
      </c>
      <c r="E206" s="6" t="s">
        <v>385</v>
      </c>
      <c r="F206" s="30">
        <v>0</v>
      </c>
      <c r="G206" s="42">
        <v>263.81</v>
      </c>
      <c r="H206" s="43">
        <v>263.81</v>
      </c>
    </row>
    <row r="207" spans="1:8">
      <c r="A207" s="2" t="s">
        <v>31</v>
      </c>
      <c r="B207" s="2" t="s">
        <v>37</v>
      </c>
      <c r="C207" s="1" t="s">
        <v>246</v>
      </c>
      <c r="D207" s="6" t="s">
        <v>260</v>
      </c>
      <c r="E207" s="6" t="s">
        <v>385</v>
      </c>
      <c r="F207" s="30">
        <v>0</v>
      </c>
      <c r="G207" s="42">
        <v>371.87</v>
      </c>
      <c r="H207" s="43">
        <v>371.87</v>
      </c>
    </row>
    <row r="208" spans="1:8">
      <c r="A208" s="2" t="s">
        <v>31</v>
      </c>
      <c r="B208" s="2" t="s">
        <v>39</v>
      </c>
      <c r="C208" s="1" t="s">
        <v>246</v>
      </c>
      <c r="D208" s="6" t="s">
        <v>261</v>
      </c>
      <c r="E208" s="6" t="s">
        <v>385</v>
      </c>
      <c r="F208" s="30">
        <v>0</v>
      </c>
      <c r="G208" s="42">
        <v>158</v>
      </c>
      <c r="H208" s="43">
        <v>158</v>
      </c>
    </row>
    <row r="209" spans="1:8">
      <c r="A209" s="2" t="s">
        <v>31</v>
      </c>
      <c r="B209" s="2" t="s">
        <v>41</v>
      </c>
      <c r="C209" s="1" t="s">
        <v>246</v>
      </c>
      <c r="D209" s="6" t="s">
        <v>262</v>
      </c>
      <c r="E209" s="6" t="s">
        <v>385</v>
      </c>
      <c r="F209" s="30">
        <v>0</v>
      </c>
      <c r="G209" s="42">
        <v>229.58</v>
      </c>
      <c r="H209" s="43">
        <v>229.58</v>
      </c>
    </row>
    <row r="210" spans="1:8">
      <c r="A210" s="2" t="s">
        <v>31</v>
      </c>
      <c r="B210" s="2" t="s">
        <v>43</v>
      </c>
      <c r="C210" s="1" t="s">
        <v>246</v>
      </c>
      <c r="D210" s="6" t="s">
        <v>263</v>
      </c>
      <c r="E210" s="6" t="s">
        <v>385</v>
      </c>
      <c r="F210" s="30">
        <v>0</v>
      </c>
      <c r="G210" s="42">
        <v>211.64</v>
      </c>
      <c r="H210" s="43">
        <v>211.64</v>
      </c>
    </row>
    <row r="211" spans="1:8">
      <c r="A211" s="2" t="s">
        <v>31</v>
      </c>
      <c r="B211" s="2" t="s">
        <v>77</v>
      </c>
      <c r="C211" s="1" t="s">
        <v>246</v>
      </c>
      <c r="D211" s="6" t="s">
        <v>264</v>
      </c>
      <c r="E211" s="6" t="s">
        <v>385</v>
      </c>
      <c r="F211" s="30">
        <v>0</v>
      </c>
      <c r="G211" s="42">
        <v>360.02</v>
      </c>
      <c r="H211" s="43">
        <v>360.02</v>
      </c>
    </row>
    <row r="212" spans="1:8">
      <c r="A212" s="2" t="s">
        <v>31</v>
      </c>
      <c r="B212" s="2" t="s">
        <v>78</v>
      </c>
      <c r="C212" s="1" t="s">
        <v>246</v>
      </c>
      <c r="D212" s="6" t="s">
        <v>265</v>
      </c>
      <c r="E212" s="6" t="s">
        <v>385</v>
      </c>
      <c r="F212" s="30">
        <v>0</v>
      </c>
      <c r="G212" s="42">
        <v>37.97</v>
      </c>
      <c r="H212" s="43">
        <v>37.97</v>
      </c>
    </row>
    <row r="213" spans="1:8">
      <c r="A213" s="2" t="s">
        <v>31</v>
      </c>
      <c r="B213" s="2" t="s">
        <v>100</v>
      </c>
      <c r="C213" s="1" t="s">
        <v>246</v>
      </c>
      <c r="D213" s="6" t="s">
        <v>165</v>
      </c>
      <c r="E213" s="6" t="s">
        <v>385</v>
      </c>
      <c r="F213" s="30">
        <v>0</v>
      </c>
      <c r="G213" s="42">
        <v>118.31</v>
      </c>
      <c r="H213" s="43">
        <v>118.31</v>
      </c>
    </row>
    <row r="214" spans="1:8">
      <c r="A214" s="2" t="s">
        <v>31</v>
      </c>
      <c r="B214" s="2" t="s">
        <v>101</v>
      </c>
      <c r="C214" s="1" t="s">
        <v>246</v>
      </c>
      <c r="D214" s="6" t="s">
        <v>266</v>
      </c>
      <c r="E214" s="6" t="s">
        <v>385</v>
      </c>
      <c r="F214" s="30">
        <v>0</v>
      </c>
      <c r="G214" s="42">
        <v>155</v>
      </c>
      <c r="H214" s="43">
        <v>155</v>
      </c>
    </row>
    <row r="215" spans="1:8">
      <c r="A215" s="2" t="s">
        <v>31</v>
      </c>
      <c r="B215" s="2" t="s">
        <v>123</v>
      </c>
      <c r="C215" s="1" t="s">
        <v>246</v>
      </c>
      <c r="D215" s="6" t="s">
        <v>267</v>
      </c>
      <c r="E215" s="6" t="s">
        <v>385</v>
      </c>
      <c r="F215" s="30">
        <v>0</v>
      </c>
      <c r="G215" s="42">
        <v>130</v>
      </c>
      <c r="H215" s="43">
        <v>130</v>
      </c>
    </row>
    <row r="216" spans="1:8">
      <c r="A216" s="2" t="s">
        <v>31</v>
      </c>
      <c r="B216" s="2">
        <v>24</v>
      </c>
      <c r="C216" s="1" t="s">
        <v>246</v>
      </c>
      <c r="D216" s="6" t="s">
        <v>268</v>
      </c>
      <c r="E216" s="6" t="s">
        <v>385</v>
      </c>
      <c r="F216" s="30">
        <v>0</v>
      </c>
      <c r="G216" s="42">
        <v>323.36</v>
      </c>
      <c r="H216" s="43">
        <v>323.36</v>
      </c>
    </row>
    <row r="217" spans="1:8">
      <c r="A217" s="2" t="s">
        <v>31</v>
      </c>
      <c r="B217" s="2" t="s">
        <v>203</v>
      </c>
      <c r="C217" s="1" t="s">
        <v>246</v>
      </c>
      <c r="D217" s="6" t="s">
        <v>216</v>
      </c>
      <c r="E217" s="6" t="s">
        <v>385</v>
      </c>
      <c r="F217" s="30">
        <v>0</v>
      </c>
      <c r="G217" s="42">
        <v>10</v>
      </c>
      <c r="H217" s="43">
        <v>10</v>
      </c>
    </row>
    <row r="218" spans="1:8">
      <c r="A218" s="2" t="s">
        <v>31</v>
      </c>
      <c r="B218" s="2" t="s">
        <v>205</v>
      </c>
      <c r="C218" s="1" t="s">
        <v>246</v>
      </c>
      <c r="D218" s="6" t="s">
        <v>269</v>
      </c>
      <c r="E218" s="6" t="s">
        <v>385</v>
      </c>
      <c r="F218" s="30">
        <v>0</v>
      </c>
      <c r="G218" s="42">
        <v>283.13</v>
      </c>
      <c r="H218" s="43">
        <v>283.13</v>
      </c>
    </row>
    <row r="219" spans="1:8">
      <c r="A219" s="2" t="s">
        <v>33</v>
      </c>
      <c r="B219" s="2" t="s">
        <v>8</v>
      </c>
      <c r="C219" s="1" t="s">
        <v>270</v>
      </c>
      <c r="D219" s="6" t="s">
        <v>270</v>
      </c>
      <c r="E219" s="6" t="s">
        <v>385</v>
      </c>
      <c r="F219" s="30">
        <v>0</v>
      </c>
      <c r="G219" s="42">
        <v>10</v>
      </c>
      <c r="H219" s="43">
        <v>10</v>
      </c>
    </row>
    <row r="220" spans="1:8">
      <c r="A220" s="2" t="s">
        <v>33</v>
      </c>
      <c r="B220" s="2" t="s">
        <v>10</v>
      </c>
      <c r="C220" s="1" t="s">
        <v>270</v>
      </c>
      <c r="D220" s="6" t="s">
        <v>271</v>
      </c>
      <c r="E220" s="6" t="s">
        <v>385</v>
      </c>
      <c r="F220" s="30">
        <v>0</v>
      </c>
      <c r="G220" s="42">
        <v>150</v>
      </c>
      <c r="H220" s="43">
        <v>150</v>
      </c>
    </row>
    <row r="221" spans="1:8">
      <c r="A221" s="2" t="s">
        <v>33</v>
      </c>
      <c r="B221" s="2" t="s">
        <v>12</v>
      </c>
      <c r="C221" s="1" t="s">
        <v>270</v>
      </c>
      <c r="D221" s="6" t="s">
        <v>272</v>
      </c>
      <c r="E221" s="6" t="s">
        <v>385</v>
      </c>
      <c r="F221" s="30">
        <v>0</v>
      </c>
      <c r="G221" s="42">
        <v>150</v>
      </c>
      <c r="H221" s="43">
        <v>150</v>
      </c>
    </row>
    <row r="222" spans="1:8">
      <c r="A222" s="2" t="s">
        <v>33</v>
      </c>
      <c r="B222" s="2" t="s">
        <v>15</v>
      </c>
      <c r="C222" s="1" t="s">
        <v>270</v>
      </c>
      <c r="D222" s="6" t="s">
        <v>273</v>
      </c>
      <c r="E222" s="6" t="s">
        <v>385</v>
      </c>
      <c r="F222" s="30">
        <v>0</v>
      </c>
      <c r="G222" s="42">
        <v>465.92</v>
      </c>
      <c r="H222" s="43">
        <v>465.92</v>
      </c>
    </row>
    <row r="223" spans="1:8">
      <c r="A223" s="2" t="s">
        <v>33</v>
      </c>
      <c r="B223" s="2" t="s">
        <v>17</v>
      </c>
      <c r="C223" s="1" t="s">
        <v>270</v>
      </c>
      <c r="D223" s="6" t="s">
        <v>274</v>
      </c>
      <c r="E223" s="6" t="s">
        <v>385</v>
      </c>
      <c r="F223" s="30">
        <v>0</v>
      </c>
      <c r="G223" s="42">
        <v>100</v>
      </c>
      <c r="H223" s="43">
        <v>100</v>
      </c>
    </row>
    <row r="224" spans="1:8">
      <c r="A224" s="2" t="s">
        <v>33</v>
      </c>
      <c r="B224" s="2" t="s">
        <v>19</v>
      </c>
      <c r="C224" s="1" t="s">
        <v>270</v>
      </c>
      <c r="D224" s="6" t="s">
        <v>275</v>
      </c>
      <c r="E224" s="6" t="s">
        <v>385</v>
      </c>
      <c r="F224" s="30">
        <v>0</v>
      </c>
      <c r="G224" s="42">
        <v>642.75</v>
      </c>
      <c r="H224" s="43">
        <v>642.75</v>
      </c>
    </row>
    <row r="225" spans="1:8">
      <c r="A225" s="2">
        <v>13</v>
      </c>
      <c r="B225" s="2" t="s">
        <v>21</v>
      </c>
      <c r="C225" s="1" t="s">
        <v>270</v>
      </c>
      <c r="D225" s="6" t="s">
        <v>276</v>
      </c>
      <c r="E225" s="6" t="s">
        <v>385</v>
      </c>
      <c r="F225" s="30">
        <v>1390.2</v>
      </c>
      <c r="G225" s="42">
        <v>139.02000000000001</v>
      </c>
      <c r="H225" s="43">
        <v>1529.22</v>
      </c>
    </row>
    <row r="226" spans="1:8">
      <c r="A226" s="2" t="s">
        <v>33</v>
      </c>
      <c r="B226" s="2" t="s">
        <v>23</v>
      </c>
      <c r="C226" s="1" t="s">
        <v>270</v>
      </c>
      <c r="D226" s="6" t="s">
        <v>243</v>
      </c>
      <c r="E226" s="6" t="s">
        <v>385</v>
      </c>
      <c r="F226" s="30">
        <v>0</v>
      </c>
      <c r="G226" s="42">
        <v>400</v>
      </c>
      <c r="H226" s="43">
        <v>400</v>
      </c>
    </row>
    <row r="227" spans="1:8">
      <c r="A227" s="2" t="s">
        <v>33</v>
      </c>
      <c r="B227" s="2" t="s">
        <v>25</v>
      </c>
      <c r="C227" s="1" t="s">
        <v>270</v>
      </c>
      <c r="D227" s="6" t="s">
        <v>277</v>
      </c>
      <c r="E227" s="6" t="s">
        <v>385</v>
      </c>
      <c r="F227" s="30">
        <v>0</v>
      </c>
      <c r="G227" s="42">
        <v>270</v>
      </c>
      <c r="H227" s="43">
        <v>270</v>
      </c>
    </row>
    <row r="228" spans="1:8">
      <c r="A228" s="2" t="s">
        <v>33</v>
      </c>
      <c r="B228" s="2" t="s">
        <v>27</v>
      </c>
      <c r="C228" s="1" t="s">
        <v>270</v>
      </c>
      <c r="D228" s="6" t="s">
        <v>278</v>
      </c>
      <c r="E228" s="6" t="s">
        <v>385</v>
      </c>
      <c r="F228" s="30">
        <v>0</v>
      </c>
      <c r="G228" s="42">
        <v>423.59</v>
      </c>
      <c r="H228" s="43">
        <v>423.59</v>
      </c>
    </row>
    <row r="229" spans="1:8">
      <c r="A229" s="2" t="s">
        <v>33</v>
      </c>
      <c r="B229" s="2" t="s">
        <v>29</v>
      </c>
      <c r="C229" s="1" t="s">
        <v>270</v>
      </c>
      <c r="D229" s="6" t="s">
        <v>279</v>
      </c>
      <c r="E229" s="6" t="s">
        <v>385</v>
      </c>
      <c r="F229" s="30">
        <v>0</v>
      </c>
      <c r="G229" s="42">
        <v>441.62</v>
      </c>
      <c r="H229" s="43">
        <v>441.62</v>
      </c>
    </row>
    <row r="230" spans="1:8">
      <c r="A230" s="2" t="s">
        <v>33</v>
      </c>
      <c r="B230" s="2" t="s">
        <v>31</v>
      </c>
      <c r="C230" s="1" t="s">
        <v>270</v>
      </c>
      <c r="D230" s="6" t="s">
        <v>280</v>
      </c>
      <c r="E230" s="6" t="s">
        <v>385</v>
      </c>
      <c r="F230" s="30">
        <v>66.55</v>
      </c>
      <c r="G230" s="42">
        <v>76.55</v>
      </c>
      <c r="H230" s="43">
        <v>143.1</v>
      </c>
    </row>
    <row r="231" spans="1:8">
      <c r="A231" s="2" t="s">
        <v>33</v>
      </c>
      <c r="B231" s="2" t="s">
        <v>33</v>
      </c>
      <c r="C231" s="1" t="s">
        <v>270</v>
      </c>
      <c r="D231" s="6" t="s">
        <v>281</v>
      </c>
      <c r="E231" s="6" t="s">
        <v>385</v>
      </c>
      <c r="F231" s="30">
        <v>0</v>
      </c>
      <c r="G231" s="42">
        <v>345.44</v>
      </c>
      <c r="H231" s="43">
        <v>345.44</v>
      </c>
    </row>
    <row r="232" spans="1:8">
      <c r="A232" s="2">
        <v>14</v>
      </c>
      <c r="B232" s="2" t="s">
        <v>8</v>
      </c>
      <c r="C232" s="1" t="s">
        <v>282</v>
      </c>
      <c r="D232" s="6" t="s">
        <v>283</v>
      </c>
      <c r="E232" s="6" t="s">
        <v>385</v>
      </c>
      <c r="F232" s="30">
        <v>0</v>
      </c>
      <c r="G232" s="42">
        <v>1620.02</v>
      </c>
      <c r="H232" s="43">
        <v>1620.02</v>
      </c>
    </row>
    <row r="233" spans="1:8">
      <c r="A233" s="2" t="s">
        <v>35</v>
      </c>
      <c r="B233" s="2" t="s">
        <v>10</v>
      </c>
      <c r="C233" s="1" t="s">
        <v>282</v>
      </c>
      <c r="D233" s="6" t="s">
        <v>284</v>
      </c>
      <c r="E233" s="6" t="s">
        <v>385</v>
      </c>
      <c r="F233" s="30">
        <v>0</v>
      </c>
      <c r="G233" s="42">
        <v>1716.32</v>
      </c>
      <c r="H233" s="43">
        <v>1716.32</v>
      </c>
    </row>
    <row r="234" spans="1:8">
      <c r="A234" s="2" t="s">
        <v>35</v>
      </c>
      <c r="B234" s="2" t="s">
        <v>12</v>
      </c>
      <c r="C234" s="1" t="s">
        <v>282</v>
      </c>
      <c r="D234" s="6" t="s">
        <v>285</v>
      </c>
      <c r="E234" s="6" t="s">
        <v>385</v>
      </c>
      <c r="F234" s="30">
        <v>0</v>
      </c>
      <c r="G234" s="42">
        <v>840.98</v>
      </c>
      <c r="H234" s="43">
        <v>840.98</v>
      </c>
    </row>
    <row r="235" spans="1:8">
      <c r="A235" s="2" t="s">
        <v>35</v>
      </c>
      <c r="B235" s="2" t="s">
        <v>15</v>
      </c>
      <c r="C235" s="1" t="s">
        <v>282</v>
      </c>
      <c r="D235" s="6" t="s">
        <v>269</v>
      </c>
      <c r="E235" s="6" t="s">
        <v>385</v>
      </c>
      <c r="F235" s="30">
        <v>0</v>
      </c>
      <c r="G235" s="42">
        <v>638.6</v>
      </c>
      <c r="H235" s="43">
        <v>638.6</v>
      </c>
    </row>
    <row r="236" spans="1:8">
      <c r="A236" s="2" t="s">
        <v>35</v>
      </c>
      <c r="B236" s="2" t="s">
        <v>17</v>
      </c>
      <c r="C236" s="1" t="s">
        <v>282</v>
      </c>
      <c r="D236" s="6" t="s">
        <v>286</v>
      </c>
      <c r="E236" s="6" t="s">
        <v>385</v>
      </c>
      <c r="F236" s="30">
        <v>0</v>
      </c>
      <c r="G236" s="42">
        <v>531.12</v>
      </c>
      <c r="H236" s="43">
        <v>531.12</v>
      </c>
    </row>
    <row r="237" spans="1:8">
      <c r="A237" s="2" t="s">
        <v>35</v>
      </c>
      <c r="B237" s="2" t="s">
        <v>19</v>
      </c>
      <c r="C237" s="1" t="s">
        <v>282</v>
      </c>
      <c r="D237" s="6" t="s">
        <v>287</v>
      </c>
      <c r="E237" s="6" t="s">
        <v>385</v>
      </c>
      <c r="F237" s="30">
        <v>0</v>
      </c>
      <c r="G237" s="42">
        <v>430.13</v>
      </c>
      <c r="H237" s="43">
        <v>430.13</v>
      </c>
    </row>
    <row r="238" spans="1:8">
      <c r="A238" s="2" t="s">
        <v>35</v>
      </c>
      <c r="B238" s="2" t="s">
        <v>21</v>
      </c>
      <c r="C238" s="1" t="s">
        <v>282</v>
      </c>
      <c r="D238" s="6" t="s">
        <v>288</v>
      </c>
      <c r="E238" s="6" t="s">
        <v>385</v>
      </c>
      <c r="F238" s="30">
        <v>0</v>
      </c>
      <c r="G238" s="42">
        <v>250</v>
      </c>
      <c r="H238" s="43">
        <v>250</v>
      </c>
    </row>
    <row r="239" spans="1:8">
      <c r="A239" s="2" t="s">
        <v>35</v>
      </c>
      <c r="B239" s="2" t="s">
        <v>23</v>
      </c>
      <c r="C239" s="1" t="s">
        <v>282</v>
      </c>
      <c r="D239" s="6" t="s">
        <v>289</v>
      </c>
      <c r="E239" s="6" t="s">
        <v>385</v>
      </c>
      <c r="F239" s="30">
        <v>0</v>
      </c>
      <c r="G239" s="42">
        <v>221.86</v>
      </c>
      <c r="H239" s="43">
        <v>221.86</v>
      </c>
    </row>
    <row r="240" spans="1:8">
      <c r="A240" s="2" t="s">
        <v>35</v>
      </c>
      <c r="B240" s="2" t="s">
        <v>25</v>
      </c>
      <c r="C240" s="1" t="s">
        <v>282</v>
      </c>
      <c r="D240" s="6" t="s">
        <v>290</v>
      </c>
      <c r="E240" s="6" t="s">
        <v>385</v>
      </c>
      <c r="F240" s="30">
        <v>0</v>
      </c>
      <c r="G240" s="42">
        <v>200</v>
      </c>
      <c r="H240" s="43">
        <v>200</v>
      </c>
    </row>
    <row r="241" spans="5:7">
      <c r="E241" s="6"/>
      <c r="G241" s="43" t="s">
        <v>14</v>
      </c>
    </row>
    <row r="242" spans="5:7">
      <c r="E242" s="6"/>
    </row>
    <row r="243" spans="5:7">
      <c r="E243" s="6"/>
    </row>
    <row r="244" spans="5:7">
      <c r="E244" s="6"/>
    </row>
    <row r="245" spans="5:7">
      <c r="E245" s="6"/>
    </row>
    <row r="246" spans="5:7">
      <c r="E246" s="6"/>
    </row>
    <row r="247" spans="5:7">
      <c r="E247" s="6"/>
    </row>
    <row r="248" spans="5:7">
      <c r="E248" s="6"/>
    </row>
    <row r="249" spans="5:7">
      <c r="E249" s="6"/>
    </row>
    <row r="250" spans="5:7">
      <c r="E250" s="6"/>
    </row>
    <row r="251" spans="5:7">
      <c r="E251" s="6"/>
    </row>
    <row r="252" spans="5:7">
      <c r="E252" s="6"/>
    </row>
    <row r="253" spans="5:7">
      <c r="E253" s="6"/>
    </row>
    <row r="254" spans="5:7">
      <c r="E254" s="6"/>
    </row>
    <row r="255" spans="5:7">
      <c r="E255" s="6"/>
    </row>
    <row r="256" spans="5:7">
      <c r="E256" s="6"/>
    </row>
    <row r="257" spans="5:5">
      <c r="E257" s="6"/>
    </row>
    <row r="258" spans="5:5">
      <c r="E258" s="6"/>
    </row>
    <row r="259" spans="5:5">
      <c r="E259" s="6"/>
    </row>
    <row r="260" spans="5:5">
      <c r="E260" s="6"/>
    </row>
    <row r="261" spans="5:5">
      <c r="E261" s="6"/>
    </row>
    <row r="262" spans="5:5">
      <c r="E262" s="6"/>
    </row>
    <row r="263" spans="5:5">
      <c r="E263" s="6"/>
    </row>
    <row r="264" spans="5:5">
      <c r="E264" s="6"/>
    </row>
    <row r="265" spans="5:5">
      <c r="E265" s="6"/>
    </row>
    <row r="266" spans="5:5">
      <c r="E266" s="6"/>
    </row>
    <row r="267" spans="5:5">
      <c r="E267" s="6"/>
    </row>
    <row r="268" spans="5:5">
      <c r="E268" s="6"/>
    </row>
    <row r="269" spans="5:5">
      <c r="E269" s="6"/>
    </row>
    <row r="270" spans="5:5">
      <c r="E270" s="6"/>
    </row>
    <row r="271" spans="5:5">
      <c r="E271" s="6"/>
    </row>
    <row r="272" spans="5:5">
      <c r="E272" s="6"/>
    </row>
    <row r="273" spans="5:5">
      <c r="E273" s="6"/>
    </row>
    <row r="274" spans="5:5">
      <c r="E274" s="6"/>
    </row>
    <row r="275" spans="5:5">
      <c r="E275" s="6"/>
    </row>
    <row r="276" spans="5:5">
      <c r="E276" s="6"/>
    </row>
    <row r="277" spans="5:5">
      <c r="E277" s="6"/>
    </row>
    <row r="278" spans="5:5">
      <c r="E278" s="6"/>
    </row>
    <row r="279" spans="5:5">
      <c r="E279" s="6"/>
    </row>
    <row r="280" spans="5:5">
      <c r="E280" s="6"/>
    </row>
    <row r="281" spans="5:5">
      <c r="E281" s="6"/>
    </row>
    <row r="282" spans="5:5">
      <c r="E282" s="6"/>
    </row>
    <row r="283" spans="5:5">
      <c r="E283" s="6"/>
    </row>
    <row r="284" spans="5:5">
      <c r="E284" s="6"/>
    </row>
    <row r="285" spans="5:5">
      <c r="E285" s="6"/>
    </row>
    <row r="286" spans="5:5">
      <c r="E286" s="6"/>
    </row>
    <row r="287" spans="5:5">
      <c r="E287" s="6"/>
    </row>
    <row r="288" spans="5:5">
      <c r="E288" s="6"/>
    </row>
    <row r="289" spans="5:5">
      <c r="E289" s="6"/>
    </row>
    <row r="290" spans="5:5">
      <c r="E290" s="6"/>
    </row>
    <row r="291" spans="5:5">
      <c r="E291" s="6"/>
    </row>
    <row r="292" spans="5:5">
      <c r="E292" s="6"/>
    </row>
    <row r="293" spans="5:5">
      <c r="E293" s="6"/>
    </row>
    <row r="294" spans="5:5">
      <c r="E294" s="6"/>
    </row>
    <row r="295" spans="5:5">
      <c r="E295" s="6"/>
    </row>
    <row r="296" spans="5:5">
      <c r="E296" s="6"/>
    </row>
    <row r="297" spans="5:5">
      <c r="E297" s="6"/>
    </row>
    <row r="298" spans="5:5">
      <c r="E298" s="6"/>
    </row>
    <row r="299" spans="5:5">
      <c r="E299" s="6"/>
    </row>
    <row r="300" spans="5:5">
      <c r="E300" s="6"/>
    </row>
    <row r="301" spans="5:5">
      <c r="E301" s="6"/>
    </row>
    <row r="302" spans="5:5">
      <c r="E302" s="6"/>
    </row>
    <row r="303" spans="5:5">
      <c r="E303" s="6"/>
    </row>
    <row r="304" spans="5:5">
      <c r="E304" s="6"/>
    </row>
    <row r="305" spans="5:5">
      <c r="E305" s="6"/>
    </row>
    <row r="306" spans="5:5">
      <c r="E306" s="6"/>
    </row>
    <row r="307" spans="5:5">
      <c r="E307" s="6"/>
    </row>
    <row r="308" spans="5:5">
      <c r="E308" s="6"/>
    </row>
    <row r="309" spans="5:5">
      <c r="E309" s="6"/>
    </row>
    <row r="310" spans="5:5">
      <c r="E310" s="6"/>
    </row>
    <row r="311" spans="5:5">
      <c r="E311" s="6"/>
    </row>
    <row r="312" spans="5:5">
      <c r="E312" s="6"/>
    </row>
    <row r="313" spans="5:5">
      <c r="E313" s="6"/>
    </row>
    <row r="314" spans="5:5">
      <c r="E314" s="6"/>
    </row>
    <row r="315" spans="5:5">
      <c r="E315" s="6"/>
    </row>
    <row r="316" spans="5:5">
      <c r="E316" s="6"/>
    </row>
    <row r="317" spans="5:5">
      <c r="E317" s="6"/>
    </row>
    <row r="318" spans="5:5">
      <c r="E318" s="6"/>
    </row>
    <row r="319" spans="5:5">
      <c r="E319" s="6"/>
    </row>
    <row r="320" spans="5:5">
      <c r="E320" s="6"/>
    </row>
    <row r="321" spans="5:5">
      <c r="E321" s="6"/>
    </row>
    <row r="322" spans="5:5">
      <c r="E322" s="6"/>
    </row>
    <row r="323" spans="5:5">
      <c r="E323" s="6"/>
    </row>
    <row r="324" spans="5:5">
      <c r="E324" s="6"/>
    </row>
    <row r="325" spans="5:5">
      <c r="E325" s="6"/>
    </row>
    <row r="326" spans="5:5">
      <c r="E326" s="6"/>
    </row>
    <row r="327" spans="5:5">
      <c r="E327" s="6"/>
    </row>
    <row r="328" spans="5:5">
      <c r="E328" s="6"/>
    </row>
    <row r="329" spans="5:5">
      <c r="E329" s="6"/>
    </row>
    <row r="330" spans="5:5">
      <c r="E330" s="6"/>
    </row>
    <row r="331" spans="5:5">
      <c r="E331" s="6"/>
    </row>
    <row r="332" spans="5:5">
      <c r="E332" s="6"/>
    </row>
    <row r="333" spans="5:5">
      <c r="E333" s="6"/>
    </row>
    <row r="334" spans="5:5">
      <c r="E334" s="6"/>
    </row>
    <row r="335" spans="5:5">
      <c r="E335" s="6"/>
    </row>
    <row r="336" spans="5:5">
      <c r="E336" s="6"/>
    </row>
    <row r="337" spans="5:5">
      <c r="E337" s="6"/>
    </row>
    <row r="338" spans="5:5">
      <c r="E338" s="6"/>
    </row>
    <row r="339" spans="5:5">
      <c r="E339" s="6"/>
    </row>
    <row r="340" spans="5:5">
      <c r="E340" s="6"/>
    </row>
    <row r="341" spans="5:5">
      <c r="E341" s="6"/>
    </row>
    <row r="342" spans="5:5">
      <c r="E342" s="6"/>
    </row>
    <row r="343" spans="5:5">
      <c r="E343" s="6"/>
    </row>
    <row r="344" spans="5:5">
      <c r="E344" s="6"/>
    </row>
    <row r="345" spans="5:5">
      <c r="E345" s="6"/>
    </row>
    <row r="346" spans="5:5">
      <c r="E346" s="6"/>
    </row>
    <row r="347" spans="5:5">
      <c r="E347" s="6"/>
    </row>
    <row r="348" spans="5:5">
      <c r="E348" s="6"/>
    </row>
    <row r="349" spans="5:5">
      <c r="E349" s="6"/>
    </row>
    <row r="350" spans="5:5">
      <c r="E350" s="6"/>
    </row>
    <row r="351" spans="5:5">
      <c r="E351" s="6"/>
    </row>
    <row r="352" spans="5:5">
      <c r="E352" s="6"/>
    </row>
    <row r="353" spans="5:5">
      <c r="E353" s="6"/>
    </row>
    <row r="354" spans="5:5">
      <c r="E354" s="6"/>
    </row>
    <row r="355" spans="5:5">
      <c r="E355" s="6"/>
    </row>
    <row r="356" spans="5:5">
      <c r="E356" s="6"/>
    </row>
    <row r="357" spans="5:5">
      <c r="E357" s="6"/>
    </row>
    <row r="358" spans="5:5">
      <c r="E358" s="6"/>
    </row>
    <row r="359" spans="5:5">
      <c r="E359" s="6"/>
    </row>
    <row r="360" spans="5:5">
      <c r="E360" s="6"/>
    </row>
    <row r="361" spans="5:5">
      <c r="E361" s="6"/>
    </row>
    <row r="362" spans="5:5">
      <c r="E362" s="6"/>
    </row>
    <row r="363" spans="5:5">
      <c r="E363" s="6"/>
    </row>
    <row r="364" spans="5:5">
      <c r="E364" s="6"/>
    </row>
    <row r="365" spans="5:5">
      <c r="E365" s="6"/>
    </row>
    <row r="366" spans="5:5">
      <c r="E366" s="6"/>
    </row>
    <row r="367" spans="5:5">
      <c r="E367" s="6"/>
    </row>
    <row r="368" spans="5:5">
      <c r="E368" s="6"/>
    </row>
    <row r="369" spans="5:5">
      <c r="E369" s="6"/>
    </row>
    <row r="370" spans="5:5">
      <c r="E370" s="6"/>
    </row>
    <row r="371" spans="5:5">
      <c r="E371" s="6"/>
    </row>
    <row r="372" spans="5:5">
      <c r="E372" s="6"/>
    </row>
    <row r="373" spans="5:5">
      <c r="E373" s="6"/>
    </row>
    <row r="374" spans="5:5">
      <c r="E374" s="6"/>
    </row>
    <row r="375" spans="5:5">
      <c r="E375" s="6"/>
    </row>
    <row r="376" spans="5:5">
      <c r="E376" s="6"/>
    </row>
    <row r="377" spans="5:5">
      <c r="E377" s="6"/>
    </row>
    <row r="378" spans="5:5">
      <c r="E378" s="6"/>
    </row>
    <row r="379" spans="5:5">
      <c r="E379" s="6"/>
    </row>
    <row r="380" spans="5:5">
      <c r="E380" s="6"/>
    </row>
    <row r="381" spans="5:5">
      <c r="E381" s="6"/>
    </row>
    <row r="382" spans="5:5">
      <c r="E382" s="6"/>
    </row>
    <row r="383" spans="5:5">
      <c r="E383" s="6"/>
    </row>
    <row r="384" spans="5:5">
      <c r="E384" s="6"/>
    </row>
    <row r="385" spans="5:5">
      <c r="E385" s="6"/>
    </row>
    <row r="386" spans="5:5">
      <c r="E386" s="6"/>
    </row>
    <row r="387" spans="5:5">
      <c r="E387" s="6"/>
    </row>
    <row r="388" spans="5:5">
      <c r="E388" s="6"/>
    </row>
    <row r="389" spans="5:5">
      <c r="E389" s="6"/>
    </row>
    <row r="390" spans="5:5">
      <c r="E390" s="6"/>
    </row>
    <row r="391" spans="5:5">
      <c r="E391" s="6"/>
    </row>
    <row r="392" spans="5:5">
      <c r="E392" s="6"/>
    </row>
    <row r="393" spans="5:5">
      <c r="E393" s="6"/>
    </row>
    <row r="394" spans="5:5">
      <c r="E394" s="6"/>
    </row>
    <row r="395" spans="5:5">
      <c r="E395" s="6"/>
    </row>
    <row r="396" spans="5:5">
      <c r="E396" s="6"/>
    </row>
    <row r="397" spans="5:5">
      <c r="E397" s="6"/>
    </row>
    <row r="398" spans="5:5">
      <c r="E398" s="6"/>
    </row>
    <row r="399" spans="5:5">
      <c r="E399" s="6"/>
    </row>
    <row r="400" spans="5:5">
      <c r="E400" s="6"/>
    </row>
    <row r="401" spans="5:5">
      <c r="E401" s="6"/>
    </row>
    <row r="402" spans="5:5">
      <c r="E402" s="6"/>
    </row>
    <row r="403" spans="5:5">
      <c r="E403" s="6"/>
    </row>
    <row r="404" spans="5:5">
      <c r="E404" s="6"/>
    </row>
    <row r="405" spans="5:5">
      <c r="E405" s="6"/>
    </row>
    <row r="406" spans="5:5">
      <c r="E406" s="6"/>
    </row>
    <row r="407" spans="5:5">
      <c r="E407" s="6"/>
    </row>
    <row r="408" spans="5:5">
      <c r="E408" s="6"/>
    </row>
    <row r="409" spans="5:5">
      <c r="E409" s="6"/>
    </row>
    <row r="410" spans="5:5">
      <c r="E410" s="6"/>
    </row>
    <row r="411" spans="5:5">
      <c r="E411" s="6"/>
    </row>
    <row r="412" spans="5:5">
      <c r="E412" s="6"/>
    </row>
    <row r="413" spans="5:5">
      <c r="E413" s="6"/>
    </row>
    <row r="414" spans="5:5">
      <c r="E414" s="6"/>
    </row>
    <row r="415" spans="5:5">
      <c r="E415" s="6"/>
    </row>
    <row r="416" spans="5:5">
      <c r="E416" s="6"/>
    </row>
    <row r="417" spans="5:5">
      <c r="E417" s="6"/>
    </row>
    <row r="418" spans="5:5">
      <c r="E418" s="6"/>
    </row>
    <row r="419" spans="5:5">
      <c r="E419" s="6"/>
    </row>
    <row r="420" spans="5:5">
      <c r="E420" s="6"/>
    </row>
    <row r="421" spans="5:5">
      <c r="E421" s="6"/>
    </row>
    <row r="422" spans="5:5">
      <c r="E422" s="6"/>
    </row>
    <row r="423" spans="5:5">
      <c r="E423" s="6"/>
    </row>
    <row r="424" spans="5:5">
      <c r="E424" s="6"/>
    </row>
    <row r="425" spans="5:5">
      <c r="E425" s="6"/>
    </row>
    <row r="426" spans="5:5">
      <c r="E426" s="6"/>
    </row>
    <row r="427" spans="5:5">
      <c r="E427" s="6"/>
    </row>
    <row r="428" spans="5:5">
      <c r="E428" s="6"/>
    </row>
    <row r="429" spans="5:5">
      <c r="E429" s="6"/>
    </row>
    <row r="430" spans="5:5">
      <c r="E430" s="6"/>
    </row>
    <row r="431" spans="5:5">
      <c r="E431" s="6"/>
    </row>
    <row r="432" spans="5:5">
      <c r="E432" s="6"/>
    </row>
    <row r="433" spans="5:5">
      <c r="E433" s="6"/>
    </row>
    <row r="434" spans="5:5">
      <c r="E434" s="6"/>
    </row>
    <row r="435" spans="5:5">
      <c r="E435" s="6"/>
    </row>
    <row r="436" spans="5:5">
      <c r="E436" s="6"/>
    </row>
    <row r="437" spans="5:5">
      <c r="E437" s="6"/>
    </row>
    <row r="438" spans="5:5">
      <c r="E438" s="6"/>
    </row>
    <row r="439" spans="5:5">
      <c r="E439" s="6"/>
    </row>
    <row r="440" spans="5:5">
      <c r="E440" s="6"/>
    </row>
    <row r="441" spans="5:5">
      <c r="E441" s="6"/>
    </row>
    <row r="442" spans="5:5">
      <c r="E442" s="6"/>
    </row>
    <row r="443" spans="5:5">
      <c r="E443" s="6"/>
    </row>
    <row r="444" spans="5:5">
      <c r="E444" s="6"/>
    </row>
    <row r="445" spans="5:5">
      <c r="E445" s="6"/>
    </row>
    <row r="446" spans="5:5">
      <c r="E446" s="6"/>
    </row>
    <row r="447" spans="5:5">
      <c r="E447" s="6"/>
    </row>
    <row r="448" spans="5:5">
      <c r="E448" s="6"/>
    </row>
    <row r="449" spans="5:5">
      <c r="E449" s="6"/>
    </row>
    <row r="450" spans="5:5">
      <c r="E450" s="6"/>
    </row>
    <row r="451" spans="5:5">
      <c r="E451" s="6"/>
    </row>
    <row r="452" spans="5:5">
      <c r="E452" s="6"/>
    </row>
    <row r="453" spans="5:5">
      <c r="E453" s="6"/>
    </row>
    <row r="454" spans="5:5">
      <c r="E454" s="6"/>
    </row>
    <row r="455" spans="5:5">
      <c r="E455" s="6"/>
    </row>
    <row r="456" spans="5:5">
      <c r="E456" s="6"/>
    </row>
    <row r="457" spans="5:5">
      <c r="E457" s="6"/>
    </row>
    <row r="458" spans="5:5">
      <c r="E458" s="6"/>
    </row>
    <row r="459" spans="5:5">
      <c r="E459" s="6"/>
    </row>
    <row r="460" spans="5:5">
      <c r="E460" s="6"/>
    </row>
    <row r="461" spans="5:5">
      <c r="E461" s="6"/>
    </row>
    <row r="462" spans="5:5">
      <c r="E462" s="6"/>
    </row>
    <row r="463" spans="5:5">
      <c r="E463" s="6"/>
    </row>
    <row r="464" spans="5:5">
      <c r="E464" s="6"/>
    </row>
    <row r="465" spans="5:5">
      <c r="E465" s="6"/>
    </row>
    <row r="466" spans="5:5">
      <c r="E466" s="6"/>
    </row>
    <row r="467" spans="5:5">
      <c r="E467" s="6"/>
    </row>
    <row r="468" spans="5:5">
      <c r="E468" s="6"/>
    </row>
    <row r="469" spans="5:5">
      <c r="E469" s="6"/>
    </row>
    <row r="470" spans="5:5">
      <c r="E470" s="6"/>
    </row>
    <row r="471" spans="5:5">
      <c r="E471" s="6"/>
    </row>
    <row r="472" spans="5:5">
      <c r="E472" s="6"/>
    </row>
    <row r="473" spans="5:5">
      <c r="E473" s="6"/>
    </row>
    <row r="474" spans="5:5">
      <c r="E474" s="6"/>
    </row>
    <row r="475" spans="5:5">
      <c r="E475" s="6"/>
    </row>
    <row r="476" spans="5:5">
      <c r="E476" s="6"/>
    </row>
    <row r="477" spans="5:5">
      <c r="E477" s="6"/>
    </row>
    <row r="478" spans="5:5">
      <c r="E478" s="6"/>
    </row>
    <row r="479" spans="5:5">
      <c r="E479" s="6"/>
    </row>
    <row r="480" spans="5:5">
      <c r="E480" s="6"/>
    </row>
    <row r="481" spans="5:5">
      <c r="E481" s="6"/>
    </row>
    <row r="482" spans="5:5">
      <c r="E482" s="6"/>
    </row>
    <row r="483" spans="5:5">
      <c r="E483" s="6"/>
    </row>
    <row r="484" spans="5:5">
      <c r="E484" s="6"/>
    </row>
    <row r="485" spans="5:5">
      <c r="E485" s="6"/>
    </row>
    <row r="486" spans="5:5">
      <c r="E486" s="6"/>
    </row>
    <row r="487" spans="5:5">
      <c r="E487" s="6"/>
    </row>
    <row r="488" spans="5:5">
      <c r="E488" s="6"/>
    </row>
    <row r="489" spans="5:5">
      <c r="E489" s="6"/>
    </row>
    <row r="490" spans="5:5">
      <c r="E490" s="6"/>
    </row>
    <row r="491" spans="5:5">
      <c r="E491" s="6"/>
    </row>
    <row r="492" spans="5:5">
      <c r="E492" s="6"/>
    </row>
    <row r="493" spans="5:5">
      <c r="E493" s="6"/>
    </row>
    <row r="494" spans="5:5">
      <c r="E494" s="6"/>
    </row>
    <row r="495" spans="5:5">
      <c r="E495" s="6"/>
    </row>
    <row r="496" spans="5:5">
      <c r="E496" s="6"/>
    </row>
    <row r="497" spans="5:5">
      <c r="E497" s="6"/>
    </row>
    <row r="498" spans="5:5">
      <c r="E498" s="6"/>
    </row>
    <row r="499" spans="5:5">
      <c r="E499" s="6"/>
    </row>
    <row r="500" spans="5:5">
      <c r="E500" s="6"/>
    </row>
    <row r="501" spans="5:5">
      <c r="E501" s="6"/>
    </row>
    <row r="502" spans="5:5">
      <c r="E502" s="6"/>
    </row>
    <row r="503" spans="5:5">
      <c r="E503" s="6"/>
    </row>
    <row r="504" spans="5:5">
      <c r="E504" s="6"/>
    </row>
    <row r="505" spans="5:5">
      <c r="E505" s="6"/>
    </row>
    <row r="506" spans="5:5">
      <c r="E506" s="6"/>
    </row>
    <row r="507" spans="5:5">
      <c r="E507" s="6"/>
    </row>
    <row r="508" spans="5:5">
      <c r="E508" s="6"/>
    </row>
    <row r="509" spans="5:5">
      <c r="E509" s="6"/>
    </row>
    <row r="510" spans="5:5">
      <c r="E510" s="6"/>
    </row>
    <row r="511" spans="5:5">
      <c r="E511" s="6"/>
    </row>
    <row r="512" spans="5:5">
      <c r="E512" s="6"/>
    </row>
    <row r="513" spans="5:5">
      <c r="E513" s="6"/>
    </row>
    <row r="514" spans="5:5">
      <c r="E514" s="6"/>
    </row>
    <row r="515" spans="5:5">
      <c r="E515" s="6"/>
    </row>
    <row r="516" spans="5:5">
      <c r="E516" s="6"/>
    </row>
    <row r="517" spans="5:5">
      <c r="E517" s="6"/>
    </row>
    <row r="518" spans="5:5">
      <c r="E518" s="6"/>
    </row>
    <row r="519" spans="5:5">
      <c r="E519" s="6"/>
    </row>
    <row r="520" spans="5:5">
      <c r="E520" s="6"/>
    </row>
    <row r="521" spans="5:5">
      <c r="E521" s="6"/>
    </row>
    <row r="522" spans="5:5">
      <c r="E522" s="6"/>
    </row>
    <row r="523" spans="5:5">
      <c r="E523" s="6"/>
    </row>
    <row r="524" spans="5:5">
      <c r="E524" s="6"/>
    </row>
    <row r="525" spans="5:5">
      <c r="E525" s="6"/>
    </row>
    <row r="526" spans="5:5">
      <c r="E526" s="6"/>
    </row>
    <row r="527" spans="5:5">
      <c r="E527" s="6"/>
    </row>
    <row r="528" spans="5:5">
      <c r="E528" s="6"/>
    </row>
    <row r="529" spans="5:5">
      <c r="E529" s="6"/>
    </row>
    <row r="530" spans="5:5">
      <c r="E530" s="6"/>
    </row>
    <row r="531" spans="5:5">
      <c r="E531" s="6"/>
    </row>
    <row r="532" spans="5:5">
      <c r="E532" s="6"/>
    </row>
    <row r="533" spans="5:5">
      <c r="E533" s="6"/>
    </row>
    <row r="534" spans="5:5">
      <c r="E534" s="6"/>
    </row>
    <row r="535" spans="5:5">
      <c r="E535" s="6"/>
    </row>
    <row r="536" spans="5:5">
      <c r="E536" s="6"/>
    </row>
    <row r="537" spans="5:5">
      <c r="E537" s="6"/>
    </row>
    <row r="538" spans="5:5">
      <c r="E538" s="6"/>
    </row>
    <row r="539" spans="5:5">
      <c r="E539" s="6"/>
    </row>
    <row r="540" spans="5:5">
      <c r="E540" s="6"/>
    </row>
    <row r="541" spans="5:5">
      <c r="E541" s="6"/>
    </row>
    <row r="542" spans="5:5">
      <c r="E542" s="6"/>
    </row>
    <row r="543" spans="5:5">
      <c r="E543" s="6"/>
    </row>
    <row r="544" spans="5:5">
      <c r="E544" s="6"/>
    </row>
    <row r="545" spans="5:5">
      <c r="E545" s="6"/>
    </row>
    <row r="546" spans="5:5">
      <c r="E546" s="6"/>
    </row>
    <row r="547" spans="5:5">
      <c r="E547" s="6"/>
    </row>
    <row r="548" spans="5:5">
      <c r="E548" s="6"/>
    </row>
    <row r="549" spans="5:5">
      <c r="E549" s="6"/>
    </row>
    <row r="550" spans="5:5">
      <c r="E550" s="6"/>
    </row>
    <row r="551" spans="5:5">
      <c r="E551" s="6"/>
    </row>
    <row r="552" spans="5:5">
      <c r="E552" s="6"/>
    </row>
    <row r="553" spans="5:5">
      <c r="E553" s="6"/>
    </row>
    <row r="554" spans="5:5">
      <c r="E554" s="6"/>
    </row>
    <row r="555" spans="5:5">
      <c r="E555" s="6"/>
    </row>
    <row r="556" spans="5:5">
      <c r="E556" s="6"/>
    </row>
    <row r="557" spans="5:5">
      <c r="E557" s="6"/>
    </row>
    <row r="558" spans="5:5">
      <c r="E558" s="6"/>
    </row>
    <row r="559" spans="5:5">
      <c r="E559" s="6"/>
    </row>
    <row r="560" spans="5:5">
      <c r="E560" s="6"/>
    </row>
    <row r="561" spans="5:5">
      <c r="E561" s="6"/>
    </row>
    <row r="562" spans="5:5">
      <c r="E562" s="6"/>
    </row>
    <row r="563" spans="5:5">
      <c r="E563" s="6"/>
    </row>
    <row r="564" spans="5:5">
      <c r="E564" s="6"/>
    </row>
    <row r="565" spans="5:5">
      <c r="E565" s="6"/>
    </row>
    <row r="566" spans="5:5">
      <c r="E566" s="6"/>
    </row>
    <row r="567" spans="5:5">
      <c r="E567" s="6"/>
    </row>
    <row r="568" spans="5:5">
      <c r="E568" s="6"/>
    </row>
    <row r="569" spans="5:5">
      <c r="E569" s="6"/>
    </row>
    <row r="570" spans="5:5">
      <c r="E570" s="6"/>
    </row>
    <row r="571" spans="5:5"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  <row r="590" spans="5:5">
      <c r="E590" s="6"/>
    </row>
    <row r="591" spans="5:5">
      <c r="E591" s="6"/>
    </row>
    <row r="592" spans="5:5">
      <c r="E592" s="6"/>
    </row>
    <row r="593" spans="5:5">
      <c r="E593" s="6"/>
    </row>
    <row r="594" spans="5:5">
      <c r="E594" s="6"/>
    </row>
    <row r="595" spans="5:5">
      <c r="E595" s="6"/>
    </row>
    <row r="596" spans="5:5">
      <c r="E596" s="6"/>
    </row>
    <row r="597" spans="5:5">
      <c r="E597" s="6"/>
    </row>
    <row r="598" spans="5:5">
      <c r="E598" s="6"/>
    </row>
    <row r="599" spans="5:5">
      <c r="E599" s="6"/>
    </row>
    <row r="600" spans="5:5">
      <c r="E600" s="6"/>
    </row>
    <row r="601" spans="5:5">
      <c r="E601" s="6"/>
    </row>
    <row r="602" spans="5:5">
      <c r="E602" s="6"/>
    </row>
    <row r="603" spans="5:5">
      <c r="E603" s="6"/>
    </row>
    <row r="604" spans="5:5">
      <c r="E604" s="6"/>
    </row>
    <row r="605" spans="5:5">
      <c r="E605" s="6"/>
    </row>
    <row r="606" spans="5:5">
      <c r="E606" s="6"/>
    </row>
    <row r="607" spans="5:5">
      <c r="E607" s="6"/>
    </row>
    <row r="608" spans="5:5">
      <c r="E608" s="6"/>
    </row>
    <row r="609" spans="5:5">
      <c r="E609" s="6"/>
    </row>
    <row r="610" spans="5:5">
      <c r="E610" s="6"/>
    </row>
    <row r="611" spans="5:5">
      <c r="E611" s="6"/>
    </row>
    <row r="612" spans="5:5">
      <c r="E612" s="6"/>
    </row>
    <row r="613" spans="5:5">
      <c r="E613" s="6"/>
    </row>
    <row r="614" spans="5:5">
      <c r="E614" s="6"/>
    </row>
    <row r="615" spans="5:5">
      <c r="E615" s="6"/>
    </row>
    <row r="616" spans="5:5">
      <c r="E616" s="6"/>
    </row>
    <row r="617" spans="5:5">
      <c r="E617" s="6"/>
    </row>
    <row r="618" spans="5:5">
      <c r="E618" s="6"/>
    </row>
    <row r="619" spans="5:5">
      <c r="E619" s="6"/>
    </row>
    <row r="620" spans="5:5">
      <c r="E620" s="6"/>
    </row>
    <row r="621" spans="5:5">
      <c r="E621" s="6"/>
    </row>
    <row r="622" spans="5:5">
      <c r="E622" s="6"/>
    </row>
    <row r="623" spans="5:5">
      <c r="E623" s="6"/>
    </row>
    <row r="624" spans="5:5">
      <c r="E624" s="6"/>
    </row>
    <row r="625" spans="5:5">
      <c r="E625" s="6"/>
    </row>
    <row r="626" spans="5:5">
      <c r="E626" s="6"/>
    </row>
    <row r="627" spans="5:5">
      <c r="E627" s="6"/>
    </row>
    <row r="628" spans="5:5">
      <c r="E628" s="6"/>
    </row>
    <row r="629" spans="5:5">
      <c r="E629" s="6"/>
    </row>
    <row r="630" spans="5:5">
      <c r="E630" s="6"/>
    </row>
    <row r="631" spans="5:5">
      <c r="E631" s="6"/>
    </row>
    <row r="632" spans="5:5">
      <c r="E632" s="6"/>
    </row>
    <row r="633" spans="5:5">
      <c r="E633" s="6"/>
    </row>
    <row r="634" spans="5:5">
      <c r="E634" s="6"/>
    </row>
    <row r="635" spans="5:5">
      <c r="E635" s="6"/>
    </row>
    <row r="636" spans="5:5">
      <c r="E636" s="6"/>
    </row>
    <row r="637" spans="5:5">
      <c r="E637" s="6"/>
    </row>
    <row r="638" spans="5:5">
      <c r="E638" s="6"/>
    </row>
    <row r="639" spans="5:5">
      <c r="E639" s="6"/>
    </row>
    <row r="640" spans="5:5">
      <c r="E640" s="6"/>
    </row>
    <row r="641" spans="5:5">
      <c r="E641" s="6"/>
    </row>
    <row r="642" spans="5:5">
      <c r="E642" s="6"/>
    </row>
    <row r="643" spans="5:5">
      <c r="E643" s="6"/>
    </row>
    <row r="644" spans="5:5">
      <c r="E644" s="6"/>
    </row>
    <row r="645" spans="5:5">
      <c r="E645" s="6"/>
    </row>
    <row r="646" spans="5:5">
      <c r="E646" s="6"/>
    </row>
    <row r="647" spans="5:5">
      <c r="E647" s="6"/>
    </row>
    <row r="648" spans="5:5">
      <c r="E648" s="6"/>
    </row>
    <row r="649" spans="5:5">
      <c r="E649" s="6"/>
    </row>
    <row r="650" spans="5:5">
      <c r="E650" s="6"/>
    </row>
    <row r="651" spans="5:5">
      <c r="E651" s="6"/>
    </row>
    <row r="652" spans="5:5">
      <c r="E652" s="6"/>
    </row>
    <row r="653" spans="5:5">
      <c r="E653" s="6"/>
    </row>
    <row r="654" spans="5:5">
      <c r="E654" s="6"/>
    </row>
    <row r="655" spans="5:5">
      <c r="E655" s="6"/>
    </row>
    <row r="656" spans="5:5">
      <c r="E656" s="6"/>
    </row>
    <row r="657" spans="5:5">
      <c r="E657" s="6"/>
    </row>
    <row r="658" spans="5:5">
      <c r="E658" s="6"/>
    </row>
    <row r="659" spans="5:5">
      <c r="E659" s="6"/>
    </row>
    <row r="660" spans="5:5">
      <c r="E660" s="6"/>
    </row>
    <row r="661" spans="5:5">
      <c r="E661" s="6"/>
    </row>
    <row r="662" spans="5:5">
      <c r="E662" s="6"/>
    </row>
    <row r="663" spans="5:5">
      <c r="E663" s="6"/>
    </row>
    <row r="664" spans="5:5">
      <c r="E664" s="6"/>
    </row>
    <row r="665" spans="5:5">
      <c r="E665" s="6"/>
    </row>
    <row r="666" spans="5:5">
      <c r="E666" s="6"/>
    </row>
    <row r="667" spans="5:5">
      <c r="E667" s="6"/>
    </row>
    <row r="668" spans="5:5">
      <c r="E668" s="6"/>
    </row>
    <row r="669" spans="5:5">
      <c r="E669" s="6"/>
    </row>
    <row r="670" spans="5:5">
      <c r="E670" s="6"/>
    </row>
    <row r="671" spans="5:5">
      <c r="E671" s="6"/>
    </row>
    <row r="672" spans="5:5">
      <c r="E672" s="6"/>
    </row>
    <row r="673" spans="5:5">
      <c r="E673" s="6"/>
    </row>
    <row r="674" spans="5:5">
      <c r="E674" s="6"/>
    </row>
    <row r="675" spans="5:5">
      <c r="E675" s="6"/>
    </row>
    <row r="676" spans="5:5">
      <c r="E676" s="6"/>
    </row>
    <row r="677" spans="5:5">
      <c r="E677" s="6"/>
    </row>
    <row r="678" spans="5:5">
      <c r="E678" s="6"/>
    </row>
    <row r="679" spans="5:5">
      <c r="E679" s="6"/>
    </row>
    <row r="680" spans="5:5">
      <c r="E680" s="6"/>
    </row>
    <row r="681" spans="5:5">
      <c r="E681" s="6"/>
    </row>
    <row r="682" spans="5:5">
      <c r="E682" s="6"/>
    </row>
    <row r="683" spans="5:5">
      <c r="E683" s="6"/>
    </row>
    <row r="684" spans="5:5">
      <c r="E684" s="6"/>
    </row>
    <row r="685" spans="5:5">
      <c r="E685" s="6"/>
    </row>
    <row r="686" spans="5:5">
      <c r="E686" s="6"/>
    </row>
    <row r="687" spans="5:5">
      <c r="E687" s="6"/>
    </row>
    <row r="688" spans="5:5">
      <c r="E688" s="6"/>
    </row>
    <row r="689" spans="5:5">
      <c r="E689" s="6"/>
    </row>
    <row r="690" spans="5:5">
      <c r="E690" s="6"/>
    </row>
    <row r="691" spans="5:5">
      <c r="E691" s="6"/>
    </row>
    <row r="692" spans="5:5">
      <c r="E692" s="6"/>
    </row>
    <row r="693" spans="5:5">
      <c r="E693" s="6"/>
    </row>
    <row r="694" spans="5:5">
      <c r="E694" s="6"/>
    </row>
    <row r="695" spans="5:5">
      <c r="E695" s="6"/>
    </row>
    <row r="696" spans="5:5">
      <c r="E696" s="6"/>
    </row>
    <row r="697" spans="5:5">
      <c r="E697" s="6"/>
    </row>
    <row r="698" spans="5:5">
      <c r="E698" s="6"/>
    </row>
    <row r="699" spans="5:5">
      <c r="E699" s="6"/>
    </row>
    <row r="700" spans="5:5">
      <c r="E700" s="6"/>
    </row>
    <row r="701" spans="5:5">
      <c r="E701" s="6"/>
    </row>
    <row r="702" spans="5:5">
      <c r="E702" s="6"/>
    </row>
    <row r="703" spans="5:5">
      <c r="E703" s="6"/>
    </row>
    <row r="704" spans="5:5">
      <c r="E704" s="6"/>
    </row>
    <row r="705" spans="5:5">
      <c r="E705" s="6"/>
    </row>
    <row r="706" spans="5:5">
      <c r="E706" s="6"/>
    </row>
    <row r="707" spans="5:5">
      <c r="E707" s="6"/>
    </row>
    <row r="708" spans="5:5">
      <c r="E708" s="6"/>
    </row>
    <row r="709" spans="5:5">
      <c r="E709" s="6"/>
    </row>
    <row r="710" spans="5:5">
      <c r="E710" s="6"/>
    </row>
    <row r="711" spans="5:5">
      <c r="E711" s="6"/>
    </row>
    <row r="712" spans="5:5">
      <c r="E712" s="6"/>
    </row>
    <row r="713" spans="5:5">
      <c r="E713" s="6"/>
    </row>
    <row r="714" spans="5:5">
      <c r="E714" s="6"/>
    </row>
    <row r="715" spans="5:5">
      <c r="E715" s="6"/>
    </row>
    <row r="716" spans="5:5">
      <c r="E716" s="6"/>
    </row>
    <row r="717" spans="5:5">
      <c r="E717" s="6"/>
    </row>
    <row r="718" spans="5:5">
      <c r="E718" s="6"/>
    </row>
    <row r="719" spans="5:5">
      <c r="E719" s="6"/>
    </row>
    <row r="720" spans="5:5">
      <c r="E720" s="6"/>
    </row>
    <row r="721" spans="5:5">
      <c r="E721" s="6"/>
    </row>
    <row r="722" spans="5:5">
      <c r="E722" s="6"/>
    </row>
    <row r="723" spans="5:5">
      <c r="E723" s="6"/>
    </row>
    <row r="724" spans="5:5">
      <c r="E724" s="6"/>
    </row>
    <row r="725" spans="5:5">
      <c r="E725" s="6"/>
    </row>
    <row r="726" spans="5:5">
      <c r="E726" s="6"/>
    </row>
    <row r="727" spans="5:5">
      <c r="E727" s="6"/>
    </row>
    <row r="728" spans="5:5">
      <c r="E728" s="6"/>
    </row>
    <row r="729" spans="5:5">
      <c r="E729" s="6"/>
    </row>
    <row r="730" spans="5:5">
      <c r="E730" s="6"/>
    </row>
    <row r="731" spans="5:5">
      <c r="E731" s="6"/>
    </row>
    <row r="732" spans="5:5">
      <c r="E732" s="6"/>
    </row>
    <row r="733" spans="5:5">
      <c r="E733" s="6"/>
    </row>
    <row r="734" spans="5:5">
      <c r="E734" s="6"/>
    </row>
    <row r="735" spans="5:5">
      <c r="E735" s="6"/>
    </row>
    <row r="736" spans="5:5">
      <c r="E736" s="6"/>
    </row>
    <row r="737" spans="5:5">
      <c r="E737" s="6"/>
    </row>
    <row r="738" spans="5:5">
      <c r="E738" s="6"/>
    </row>
    <row r="739" spans="5:5">
      <c r="E739" s="6"/>
    </row>
    <row r="740" spans="5:5">
      <c r="E740" s="6"/>
    </row>
    <row r="741" spans="5:5">
      <c r="E741" s="6"/>
    </row>
    <row r="742" spans="5:5">
      <c r="E742" s="6"/>
    </row>
    <row r="743" spans="5:5">
      <c r="E743" s="6"/>
    </row>
    <row r="744" spans="5:5">
      <c r="E744" s="6"/>
    </row>
    <row r="745" spans="5:5">
      <c r="E745" s="6"/>
    </row>
    <row r="746" spans="5:5">
      <c r="E746" s="6"/>
    </row>
    <row r="747" spans="5:5">
      <c r="E747" s="6"/>
    </row>
    <row r="748" spans="5:5">
      <c r="E748" s="6"/>
    </row>
    <row r="749" spans="5:5">
      <c r="E749" s="6"/>
    </row>
    <row r="750" spans="5:5">
      <c r="E750" s="6"/>
    </row>
    <row r="751" spans="5:5">
      <c r="E751" s="6"/>
    </row>
    <row r="752" spans="5:5">
      <c r="E752" s="6"/>
    </row>
    <row r="753" spans="5:5">
      <c r="E753" s="6"/>
    </row>
    <row r="754" spans="5:5">
      <c r="E754" s="6"/>
    </row>
    <row r="755" spans="5:5">
      <c r="E755" s="6"/>
    </row>
    <row r="756" spans="5:5">
      <c r="E756" s="6"/>
    </row>
    <row r="757" spans="5:5">
      <c r="E757" s="6"/>
    </row>
    <row r="758" spans="5:5">
      <c r="E758" s="6"/>
    </row>
    <row r="759" spans="5:5">
      <c r="E759" s="6"/>
    </row>
    <row r="760" spans="5:5">
      <c r="E760" s="6"/>
    </row>
    <row r="761" spans="5:5">
      <c r="E761" s="6"/>
    </row>
    <row r="762" spans="5:5">
      <c r="E762" s="6"/>
    </row>
    <row r="763" spans="5:5">
      <c r="E763" s="6"/>
    </row>
    <row r="764" spans="5:5">
      <c r="E764" s="6"/>
    </row>
    <row r="765" spans="5:5">
      <c r="E765" s="6"/>
    </row>
    <row r="766" spans="5:5">
      <c r="E766" s="6"/>
    </row>
    <row r="767" spans="5:5">
      <c r="E767" s="6"/>
    </row>
    <row r="768" spans="5:5">
      <c r="E768" s="6"/>
    </row>
    <row r="769" spans="5:5">
      <c r="E769" s="6"/>
    </row>
    <row r="770" spans="5:5">
      <c r="E770" s="6"/>
    </row>
    <row r="771" spans="5:5">
      <c r="E771" s="6"/>
    </row>
    <row r="772" spans="5:5">
      <c r="E772" s="6"/>
    </row>
    <row r="773" spans="5:5">
      <c r="E773" s="6"/>
    </row>
    <row r="774" spans="5:5">
      <c r="E774" s="6"/>
    </row>
    <row r="775" spans="5:5">
      <c r="E775" s="6"/>
    </row>
    <row r="776" spans="5:5">
      <c r="E776" s="6"/>
    </row>
    <row r="777" spans="5:5">
      <c r="E777" s="6"/>
    </row>
    <row r="778" spans="5:5">
      <c r="E778" s="6"/>
    </row>
    <row r="779" spans="5:5">
      <c r="E779" s="6"/>
    </row>
    <row r="780" spans="5:5">
      <c r="E780" s="6"/>
    </row>
    <row r="781" spans="5:5">
      <c r="E781" s="6"/>
    </row>
    <row r="782" spans="5:5">
      <c r="E782" s="6"/>
    </row>
    <row r="783" spans="5:5">
      <c r="E783" s="6"/>
    </row>
    <row r="784" spans="5:5">
      <c r="E784" s="6"/>
    </row>
    <row r="785" spans="5:5">
      <c r="E785" s="6"/>
    </row>
    <row r="786" spans="5:5">
      <c r="E786" s="6"/>
    </row>
    <row r="787" spans="5:5">
      <c r="E787" s="6"/>
    </row>
    <row r="788" spans="5:5">
      <c r="E788" s="6"/>
    </row>
    <row r="789" spans="5:5">
      <c r="E789" s="6"/>
    </row>
    <row r="790" spans="5:5">
      <c r="E790" s="6"/>
    </row>
    <row r="791" spans="5:5">
      <c r="E791" s="6"/>
    </row>
    <row r="792" spans="5:5">
      <c r="E792" s="6"/>
    </row>
    <row r="793" spans="5:5">
      <c r="E793" s="6"/>
    </row>
    <row r="794" spans="5:5">
      <c r="E794" s="6"/>
    </row>
    <row r="795" spans="5:5">
      <c r="E795" s="6"/>
    </row>
    <row r="796" spans="5:5">
      <c r="E796" s="6"/>
    </row>
    <row r="797" spans="5:5">
      <c r="E797" s="6"/>
    </row>
    <row r="798" spans="5:5">
      <c r="E798" s="6"/>
    </row>
    <row r="799" spans="5:5">
      <c r="E799" s="6"/>
    </row>
    <row r="800" spans="5:5">
      <c r="E800" s="6"/>
    </row>
    <row r="801" spans="5:5">
      <c r="E801" s="6"/>
    </row>
    <row r="802" spans="5:5">
      <c r="E802" s="6"/>
    </row>
    <row r="803" spans="5:5">
      <c r="E803" s="6"/>
    </row>
    <row r="804" spans="5:5">
      <c r="E804" s="6"/>
    </row>
    <row r="805" spans="5:5">
      <c r="E805" s="6"/>
    </row>
    <row r="806" spans="5:5">
      <c r="E806" s="6"/>
    </row>
    <row r="807" spans="5:5">
      <c r="E807" s="6"/>
    </row>
    <row r="808" spans="5:5">
      <c r="E808" s="6"/>
    </row>
    <row r="809" spans="5:5">
      <c r="E809" s="6"/>
    </row>
    <row r="810" spans="5:5">
      <c r="E810" s="6"/>
    </row>
    <row r="811" spans="5:5">
      <c r="E811" s="6"/>
    </row>
    <row r="812" spans="5:5">
      <c r="E812" s="6"/>
    </row>
    <row r="813" spans="5:5">
      <c r="E813" s="6"/>
    </row>
    <row r="814" spans="5:5">
      <c r="E814" s="6"/>
    </row>
    <row r="815" spans="5:5">
      <c r="E815" s="6"/>
    </row>
    <row r="816" spans="5:5">
      <c r="E816" s="6"/>
    </row>
    <row r="817" spans="5:5">
      <c r="E817" s="6"/>
    </row>
    <row r="818" spans="5:5">
      <c r="E818" s="6"/>
    </row>
    <row r="819" spans="5:5">
      <c r="E819" s="6"/>
    </row>
    <row r="820" spans="5:5">
      <c r="E820" s="6"/>
    </row>
    <row r="821" spans="5:5">
      <c r="E821" s="6"/>
    </row>
    <row r="822" spans="5:5">
      <c r="E822" s="6"/>
    </row>
    <row r="823" spans="5:5">
      <c r="E823" s="6"/>
    </row>
    <row r="824" spans="5:5">
      <c r="E824" s="6"/>
    </row>
    <row r="825" spans="5:5">
      <c r="E825" s="6"/>
    </row>
    <row r="826" spans="5:5">
      <c r="E826" s="6"/>
    </row>
    <row r="827" spans="5:5">
      <c r="E827" s="6"/>
    </row>
    <row r="828" spans="5:5">
      <c r="E828" s="6"/>
    </row>
    <row r="829" spans="5:5">
      <c r="E829" s="6"/>
    </row>
    <row r="830" spans="5:5">
      <c r="E830" s="6"/>
    </row>
    <row r="831" spans="5:5">
      <c r="E831" s="6"/>
    </row>
    <row r="832" spans="5:5">
      <c r="E832" s="6"/>
    </row>
    <row r="833" spans="5:5">
      <c r="E833" s="6"/>
    </row>
    <row r="834" spans="5:5">
      <c r="E834" s="6"/>
    </row>
    <row r="835" spans="5:5">
      <c r="E835" s="6"/>
    </row>
    <row r="836" spans="5:5">
      <c r="E836" s="6"/>
    </row>
    <row r="837" spans="5:5">
      <c r="E837" s="6"/>
    </row>
    <row r="838" spans="5:5">
      <c r="E838" s="6"/>
    </row>
    <row r="839" spans="5:5">
      <c r="E839" s="6"/>
    </row>
    <row r="840" spans="5:5">
      <c r="E840" s="6"/>
    </row>
    <row r="841" spans="5:5">
      <c r="E841" s="6"/>
    </row>
    <row r="842" spans="5:5">
      <c r="E842" s="6"/>
    </row>
    <row r="843" spans="5:5">
      <c r="E843" s="6"/>
    </row>
    <row r="844" spans="5:5">
      <c r="E844" s="6"/>
    </row>
    <row r="845" spans="5:5">
      <c r="E845" s="6"/>
    </row>
    <row r="846" spans="5:5">
      <c r="E846" s="6"/>
    </row>
    <row r="847" spans="5:5">
      <c r="E847" s="6"/>
    </row>
    <row r="848" spans="5:5">
      <c r="E848" s="6"/>
    </row>
    <row r="849" spans="5:5">
      <c r="E849" s="6"/>
    </row>
    <row r="850" spans="5:5">
      <c r="E850" s="6"/>
    </row>
    <row r="851" spans="5:5">
      <c r="E851" s="6"/>
    </row>
    <row r="852" spans="5:5">
      <c r="E852" s="6"/>
    </row>
    <row r="853" spans="5:5">
      <c r="E853" s="6"/>
    </row>
    <row r="854" spans="5:5">
      <c r="E854" s="6"/>
    </row>
    <row r="855" spans="5:5">
      <c r="E855" s="6"/>
    </row>
    <row r="856" spans="5:5">
      <c r="E856" s="6"/>
    </row>
    <row r="857" spans="5:5">
      <c r="E857" s="6"/>
    </row>
    <row r="858" spans="5:5">
      <c r="E858" s="6"/>
    </row>
    <row r="859" spans="5:5">
      <c r="E859" s="6"/>
    </row>
    <row r="860" spans="5:5">
      <c r="E860" s="6"/>
    </row>
    <row r="861" spans="5:5">
      <c r="E861" s="6"/>
    </row>
    <row r="862" spans="5:5">
      <c r="E862" s="6"/>
    </row>
    <row r="863" spans="5:5">
      <c r="E863" s="6"/>
    </row>
    <row r="864" spans="5:5">
      <c r="E864" s="6"/>
    </row>
    <row r="865" spans="5:5">
      <c r="E865" s="6"/>
    </row>
    <row r="866" spans="5:5">
      <c r="E866" s="6"/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  <row r="917" spans="5:5">
      <c r="E917" s="6"/>
    </row>
    <row r="918" spans="5:5">
      <c r="E918" s="6"/>
    </row>
    <row r="919" spans="5:5">
      <c r="E919" s="6"/>
    </row>
    <row r="920" spans="5:5">
      <c r="E920" s="6"/>
    </row>
    <row r="921" spans="5:5">
      <c r="E921" s="6"/>
    </row>
    <row r="922" spans="5:5">
      <c r="E922" s="6"/>
    </row>
    <row r="923" spans="5:5">
      <c r="E923" s="6"/>
    </row>
    <row r="924" spans="5:5">
      <c r="E924" s="6"/>
    </row>
    <row r="925" spans="5:5">
      <c r="E925" s="6"/>
    </row>
    <row r="926" spans="5:5">
      <c r="E926" s="6"/>
    </row>
    <row r="927" spans="5:5">
      <c r="E927" s="6"/>
    </row>
    <row r="928" spans="5:5">
      <c r="E928" s="6"/>
    </row>
    <row r="929" spans="5:5">
      <c r="E929" s="6"/>
    </row>
    <row r="930" spans="5:5">
      <c r="E930" s="6"/>
    </row>
    <row r="931" spans="5:5">
      <c r="E931" s="6"/>
    </row>
    <row r="932" spans="5:5">
      <c r="E932" s="6"/>
    </row>
    <row r="933" spans="5:5">
      <c r="E933" s="6"/>
    </row>
    <row r="934" spans="5:5">
      <c r="E934" s="6"/>
    </row>
    <row r="935" spans="5:5">
      <c r="E935" s="6"/>
    </row>
    <row r="936" spans="5:5">
      <c r="E936" s="6"/>
    </row>
    <row r="937" spans="5:5">
      <c r="E937" s="6"/>
    </row>
    <row r="938" spans="5:5">
      <c r="E938" s="6"/>
    </row>
    <row r="939" spans="5:5">
      <c r="E939" s="6"/>
    </row>
    <row r="940" spans="5:5">
      <c r="E940" s="6"/>
    </row>
    <row r="941" spans="5:5">
      <c r="E941" s="6"/>
    </row>
    <row r="942" spans="5:5">
      <c r="E942" s="6"/>
    </row>
    <row r="943" spans="5:5">
      <c r="E943" s="6"/>
    </row>
    <row r="944" spans="5:5">
      <c r="E944" s="6"/>
    </row>
    <row r="945" spans="5:5">
      <c r="E945" s="6"/>
    </row>
    <row r="946" spans="5:5">
      <c r="E946" s="6"/>
    </row>
    <row r="947" spans="5:5">
      <c r="E947" s="6"/>
    </row>
    <row r="948" spans="5:5">
      <c r="E948" s="6"/>
    </row>
    <row r="949" spans="5:5">
      <c r="E949" s="6"/>
    </row>
    <row r="950" spans="5:5">
      <c r="E950" s="6"/>
    </row>
    <row r="951" spans="5:5">
      <c r="E951" s="6"/>
    </row>
    <row r="952" spans="5:5">
      <c r="E952" s="6"/>
    </row>
    <row r="953" spans="5:5">
      <c r="E953" s="6"/>
    </row>
    <row r="954" spans="5:5">
      <c r="E954" s="6"/>
    </row>
    <row r="955" spans="5:5">
      <c r="E955" s="6"/>
    </row>
    <row r="956" spans="5:5">
      <c r="E956" s="6"/>
    </row>
    <row r="957" spans="5:5">
      <c r="E957" s="6"/>
    </row>
    <row r="958" spans="5:5">
      <c r="E958" s="6"/>
    </row>
    <row r="959" spans="5:5">
      <c r="E959" s="6"/>
    </row>
    <row r="960" spans="5:5">
      <c r="E960" s="6"/>
    </row>
    <row r="961" spans="5:5">
      <c r="E961" s="6"/>
    </row>
    <row r="962" spans="5:5">
      <c r="E962" s="6"/>
    </row>
    <row r="963" spans="5:5">
      <c r="E963" s="6"/>
    </row>
    <row r="964" spans="5:5">
      <c r="E964" s="6"/>
    </row>
    <row r="965" spans="5:5">
      <c r="E965" s="6"/>
    </row>
    <row r="966" spans="5:5">
      <c r="E966" s="6"/>
    </row>
    <row r="967" spans="5:5">
      <c r="E967" s="6"/>
    </row>
    <row r="968" spans="5:5">
      <c r="E968" s="6"/>
    </row>
    <row r="969" spans="5:5">
      <c r="E969" s="6"/>
    </row>
    <row r="970" spans="5:5">
      <c r="E970" s="6"/>
    </row>
    <row r="971" spans="5:5">
      <c r="E971" s="6"/>
    </row>
    <row r="972" spans="5:5">
      <c r="E972" s="6"/>
    </row>
    <row r="973" spans="5:5">
      <c r="E973" s="6"/>
    </row>
    <row r="974" spans="5:5">
      <c r="E974" s="6"/>
    </row>
    <row r="975" spans="5:5">
      <c r="E975" s="6"/>
    </row>
    <row r="976" spans="5:5">
      <c r="E976" s="6"/>
    </row>
    <row r="977" spans="5:5">
      <c r="E977" s="6"/>
    </row>
    <row r="978" spans="5:5">
      <c r="E978" s="6"/>
    </row>
    <row r="979" spans="5:5">
      <c r="E979" s="6"/>
    </row>
    <row r="980" spans="5:5">
      <c r="E980" s="6"/>
    </row>
    <row r="981" spans="5:5">
      <c r="E981" s="6"/>
    </row>
    <row r="982" spans="5:5">
      <c r="E982" s="6"/>
    </row>
    <row r="983" spans="5:5">
      <c r="E983" s="6"/>
    </row>
    <row r="984" spans="5:5">
      <c r="E984" s="6"/>
    </row>
    <row r="985" spans="5:5">
      <c r="E985" s="6"/>
    </row>
    <row r="986" spans="5:5">
      <c r="E986" s="6"/>
    </row>
    <row r="987" spans="5:5">
      <c r="E987" s="6"/>
    </row>
    <row r="988" spans="5:5">
      <c r="E988" s="6"/>
    </row>
    <row r="989" spans="5:5">
      <c r="E989" s="6"/>
    </row>
    <row r="990" spans="5:5">
      <c r="E990" s="6"/>
    </row>
    <row r="991" spans="5:5">
      <c r="E991" s="6"/>
    </row>
    <row r="992" spans="5:5">
      <c r="E992" s="6"/>
    </row>
    <row r="993" spans="5:5">
      <c r="E993" s="6"/>
    </row>
    <row r="994" spans="5:5">
      <c r="E994" s="6"/>
    </row>
    <row r="995" spans="5:5">
      <c r="E995" s="6"/>
    </row>
    <row r="996" spans="5:5">
      <c r="E996" s="6"/>
    </row>
    <row r="997" spans="5:5">
      <c r="E997" s="6"/>
    </row>
    <row r="998" spans="5:5">
      <c r="E998" s="6"/>
    </row>
    <row r="999" spans="5:5">
      <c r="E999" s="6"/>
    </row>
    <row r="1000" spans="5:5">
      <c r="E1000" s="6"/>
    </row>
    <row r="1001" spans="5:5">
      <c r="E1001" s="6"/>
    </row>
    <row r="1002" spans="5:5">
      <c r="E1002" s="6"/>
    </row>
    <row r="1003" spans="5:5">
      <c r="E1003" s="6"/>
    </row>
    <row r="1004" spans="5:5">
      <c r="E1004" s="6"/>
    </row>
    <row r="1005" spans="5:5">
      <c r="E1005" s="6"/>
    </row>
    <row r="1006" spans="5:5">
      <c r="E1006" s="6"/>
    </row>
    <row r="1007" spans="5:5">
      <c r="E1007" s="6"/>
    </row>
    <row r="1008" spans="5:5">
      <c r="E1008" s="6"/>
    </row>
    <row r="1009" spans="5:5">
      <c r="E1009" s="6"/>
    </row>
    <row r="1010" spans="5:5">
      <c r="E1010" s="6"/>
    </row>
    <row r="1011" spans="5:5">
      <c r="E1011" s="6"/>
    </row>
    <row r="1012" spans="5:5">
      <c r="E1012" s="6"/>
    </row>
    <row r="1013" spans="5:5">
      <c r="E1013" s="6"/>
    </row>
    <row r="1014" spans="5:5">
      <c r="E1014" s="6"/>
    </row>
    <row r="1015" spans="5:5">
      <c r="E1015" s="6"/>
    </row>
    <row r="1016" spans="5:5">
      <c r="E1016" s="6"/>
    </row>
    <row r="1017" spans="5:5">
      <c r="E1017" s="6"/>
    </row>
    <row r="1018" spans="5:5">
      <c r="E1018" s="6"/>
    </row>
    <row r="1019" spans="5:5">
      <c r="E1019" s="6"/>
    </row>
    <row r="1020" spans="5:5">
      <c r="E1020" s="6"/>
    </row>
    <row r="1021" spans="5:5">
      <c r="E1021" s="6"/>
    </row>
    <row r="1022" spans="5:5">
      <c r="E1022" s="6"/>
    </row>
    <row r="1023" spans="5:5">
      <c r="E1023" s="6"/>
    </row>
    <row r="1024" spans="5:5">
      <c r="E1024" s="6"/>
    </row>
    <row r="1025" spans="5:5">
      <c r="E1025" s="6"/>
    </row>
    <row r="1026" spans="5:5">
      <c r="E1026" s="6"/>
    </row>
    <row r="1027" spans="5:5">
      <c r="E1027" s="6"/>
    </row>
    <row r="1028" spans="5:5">
      <c r="E1028" s="6"/>
    </row>
    <row r="1029" spans="5:5">
      <c r="E1029" s="6"/>
    </row>
    <row r="1030" spans="5:5">
      <c r="E1030" s="6"/>
    </row>
    <row r="1031" spans="5:5">
      <c r="E1031" s="6"/>
    </row>
    <row r="1032" spans="5:5">
      <c r="E1032" s="6"/>
    </row>
    <row r="1033" spans="5:5">
      <c r="E1033" s="6"/>
    </row>
    <row r="1034" spans="5:5">
      <c r="E1034" s="6"/>
    </row>
    <row r="1035" spans="5:5">
      <c r="E1035" s="6"/>
    </row>
    <row r="1036" spans="5:5">
      <c r="E1036" s="6"/>
    </row>
    <row r="1037" spans="5:5">
      <c r="E1037" s="6"/>
    </row>
    <row r="1038" spans="5:5">
      <c r="E1038" s="6"/>
    </row>
    <row r="1039" spans="5:5">
      <c r="E1039" s="6"/>
    </row>
    <row r="1040" spans="5:5">
      <c r="E1040" s="6"/>
    </row>
    <row r="1041" spans="5:5">
      <c r="E1041" s="6"/>
    </row>
    <row r="1042" spans="5:5">
      <c r="E1042" s="6"/>
    </row>
    <row r="1043" spans="5:5">
      <c r="E1043" s="6"/>
    </row>
    <row r="1044" spans="5:5">
      <c r="E1044" s="6"/>
    </row>
    <row r="1045" spans="5:5">
      <c r="E1045" s="6"/>
    </row>
    <row r="1046" spans="5:5">
      <c r="E1046" s="6"/>
    </row>
    <row r="1047" spans="5:5">
      <c r="E1047" s="6"/>
    </row>
    <row r="1048" spans="5:5">
      <c r="E1048" s="6"/>
    </row>
    <row r="1049" spans="5:5">
      <c r="E1049" s="6"/>
    </row>
    <row r="1050" spans="5:5">
      <c r="E1050" s="6"/>
    </row>
    <row r="1051" spans="5:5">
      <c r="E1051" s="6"/>
    </row>
    <row r="1052" spans="5:5">
      <c r="E1052" s="6"/>
    </row>
    <row r="1053" spans="5:5">
      <c r="E1053" s="6"/>
    </row>
    <row r="1054" spans="5:5">
      <c r="E1054" s="6"/>
    </row>
    <row r="1055" spans="5:5">
      <c r="E1055" s="6"/>
    </row>
    <row r="1056" spans="5:5">
      <c r="E1056" s="6"/>
    </row>
    <row r="1057" spans="5:5">
      <c r="E1057" s="6"/>
    </row>
    <row r="1058" spans="5:5">
      <c r="E1058" s="6"/>
    </row>
    <row r="1059" spans="5:5">
      <c r="E1059" s="6"/>
    </row>
    <row r="1060" spans="5:5">
      <c r="E1060" s="6"/>
    </row>
    <row r="1061" spans="5:5">
      <c r="E1061" s="6"/>
    </row>
    <row r="1062" spans="5:5">
      <c r="E1062" s="6"/>
    </row>
    <row r="1063" spans="5:5">
      <c r="E1063" s="6"/>
    </row>
    <row r="1064" spans="5:5">
      <c r="E1064" s="6"/>
    </row>
    <row r="1065" spans="5:5">
      <c r="E1065" s="6"/>
    </row>
    <row r="1066" spans="5:5">
      <c r="E1066" s="6"/>
    </row>
    <row r="1067" spans="5:5">
      <c r="E1067" s="6"/>
    </row>
    <row r="1068" spans="5:5">
      <c r="E1068" s="6"/>
    </row>
    <row r="1069" spans="5:5">
      <c r="E1069" s="6"/>
    </row>
    <row r="1070" spans="5:5">
      <c r="E1070" s="6"/>
    </row>
    <row r="1071" spans="5:5">
      <c r="E1071" s="6"/>
    </row>
    <row r="1072" spans="5:5">
      <c r="E1072" s="6"/>
    </row>
    <row r="1073" spans="5:5">
      <c r="E1073" s="6"/>
    </row>
    <row r="1074" spans="5:5">
      <c r="E1074" s="6"/>
    </row>
    <row r="1075" spans="5:5">
      <c r="E1075" s="6"/>
    </row>
    <row r="1076" spans="5:5">
      <c r="E1076" s="6"/>
    </row>
    <row r="1077" spans="5:5">
      <c r="E1077" s="6"/>
    </row>
    <row r="1078" spans="5:5">
      <c r="E1078" s="6"/>
    </row>
    <row r="1079" spans="5:5">
      <c r="E1079" s="6"/>
    </row>
    <row r="1080" spans="5:5">
      <c r="E1080" s="6"/>
    </row>
    <row r="1081" spans="5:5">
      <c r="E1081" s="6"/>
    </row>
    <row r="1082" spans="5:5">
      <c r="E1082" s="6"/>
    </row>
    <row r="1083" spans="5:5">
      <c r="E1083" s="6"/>
    </row>
    <row r="1084" spans="5:5">
      <c r="E1084" s="6"/>
    </row>
    <row r="1085" spans="5:5">
      <c r="E1085" s="6"/>
    </row>
    <row r="1086" spans="5:5">
      <c r="E1086" s="6"/>
    </row>
    <row r="1087" spans="5:5">
      <c r="E1087" s="6"/>
    </row>
    <row r="1088" spans="5:5">
      <c r="E1088" s="6"/>
    </row>
    <row r="1089" spans="5:5">
      <c r="E1089" s="6"/>
    </row>
    <row r="1090" spans="5:5">
      <c r="E1090" s="6"/>
    </row>
    <row r="1091" spans="5:5">
      <c r="E1091" s="6"/>
    </row>
    <row r="1092" spans="5:5">
      <c r="E1092" s="6"/>
    </row>
    <row r="1093" spans="5:5">
      <c r="E1093" s="6"/>
    </row>
    <row r="1094" spans="5:5">
      <c r="E1094" s="6"/>
    </row>
    <row r="1095" spans="5:5">
      <c r="E1095" s="6"/>
    </row>
    <row r="1096" spans="5:5">
      <c r="E1096" s="6"/>
    </row>
    <row r="1097" spans="5:5">
      <c r="E1097" s="6"/>
    </row>
    <row r="1098" spans="5:5">
      <c r="E1098" s="6"/>
    </row>
    <row r="1099" spans="5:5">
      <c r="E1099" s="6"/>
    </row>
    <row r="1100" spans="5:5">
      <c r="E1100" s="6"/>
    </row>
    <row r="1101" spans="5:5">
      <c r="E1101" s="6"/>
    </row>
    <row r="1102" spans="5:5">
      <c r="E1102" s="6"/>
    </row>
    <row r="1103" spans="5:5">
      <c r="E1103" s="6"/>
    </row>
    <row r="1104" spans="5:5">
      <c r="E1104" s="6"/>
    </row>
    <row r="1105" spans="5:5">
      <c r="E1105" s="6"/>
    </row>
    <row r="1106" spans="5:5">
      <c r="E1106" s="6"/>
    </row>
    <row r="1107" spans="5:5">
      <c r="E1107" s="6"/>
    </row>
    <row r="1108" spans="5:5">
      <c r="E1108" s="6"/>
    </row>
    <row r="1109" spans="5:5">
      <c r="E1109" s="6"/>
    </row>
    <row r="1110" spans="5:5">
      <c r="E1110" s="6"/>
    </row>
    <row r="1111" spans="5:5">
      <c r="E1111" s="6"/>
    </row>
    <row r="1112" spans="5:5">
      <c r="E1112" s="6"/>
    </row>
    <row r="1113" spans="5:5">
      <c r="E1113" s="6"/>
    </row>
    <row r="1114" spans="5:5">
      <c r="E1114" s="6"/>
    </row>
    <row r="1115" spans="5:5">
      <c r="E1115" s="6"/>
    </row>
    <row r="1116" spans="5:5">
      <c r="E1116" s="6"/>
    </row>
    <row r="1117" spans="5:5">
      <c r="E1117" s="6"/>
    </row>
    <row r="1118" spans="5:5">
      <c r="E1118" s="6"/>
    </row>
    <row r="1119" spans="5:5">
      <c r="E1119" s="6"/>
    </row>
    <row r="1120" spans="5:5">
      <c r="E1120" s="6"/>
    </row>
    <row r="1121" spans="5:5">
      <c r="E1121" s="6"/>
    </row>
    <row r="1122" spans="5:5">
      <c r="E1122" s="6"/>
    </row>
    <row r="1123" spans="5:5">
      <c r="E1123" s="6"/>
    </row>
    <row r="1124" spans="5:5">
      <c r="E1124" s="6"/>
    </row>
    <row r="1125" spans="5:5">
      <c r="E1125" s="6"/>
    </row>
    <row r="1126" spans="5:5">
      <c r="E1126" s="6"/>
    </row>
    <row r="1127" spans="5:5">
      <c r="E1127" s="6"/>
    </row>
    <row r="1128" spans="5:5">
      <c r="E1128" s="6"/>
    </row>
    <row r="1129" spans="5:5">
      <c r="E1129" s="6"/>
    </row>
    <row r="1130" spans="5:5">
      <c r="E1130" s="6"/>
    </row>
    <row r="1131" spans="5:5">
      <c r="E1131" s="6"/>
    </row>
    <row r="1132" spans="5:5">
      <c r="E1132" s="6"/>
    </row>
    <row r="1133" spans="5:5">
      <c r="E1133" s="6"/>
    </row>
    <row r="1134" spans="5:5">
      <c r="E1134" s="6"/>
    </row>
    <row r="1135" spans="5:5">
      <c r="E1135" s="6"/>
    </row>
    <row r="1136" spans="5:5">
      <c r="E1136" s="6"/>
    </row>
    <row r="1137" spans="5:5">
      <c r="E1137" s="6"/>
    </row>
    <row r="1138" spans="5:5">
      <c r="E1138" s="6"/>
    </row>
    <row r="1139" spans="5:5">
      <c r="E1139" s="6"/>
    </row>
    <row r="1140" spans="5:5">
      <c r="E1140" s="6"/>
    </row>
    <row r="1141" spans="5:5">
      <c r="E1141" s="6"/>
    </row>
    <row r="1142" spans="5:5">
      <c r="E1142" s="6"/>
    </row>
    <row r="1143" spans="5:5">
      <c r="E1143" s="6"/>
    </row>
    <row r="1144" spans="5:5">
      <c r="E1144" s="6"/>
    </row>
    <row r="1145" spans="5:5">
      <c r="E1145" s="6"/>
    </row>
    <row r="1146" spans="5:5">
      <c r="E1146" s="6"/>
    </row>
    <row r="1147" spans="5:5">
      <c r="E1147" s="6"/>
    </row>
    <row r="1148" spans="5:5">
      <c r="E1148" s="6"/>
    </row>
    <row r="1149" spans="5:5">
      <c r="E1149" s="6"/>
    </row>
    <row r="1150" spans="5:5">
      <c r="E1150" s="6"/>
    </row>
    <row r="1151" spans="5:5">
      <c r="E1151" s="6"/>
    </row>
    <row r="1152" spans="5:5">
      <c r="E1152" s="6"/>
    </row>
    <row r="1153" spans="5:5">
      <c r="E1153" s="6"/>
    </row>
    <row r="1154" spans="5:5">
      <c r="E1154" s="6"/>
    </row>
    <row r="1155" spans="5:5">
      <c r="E1155" s="6"/>
    </row>
    <row r="1156" spans="5:5">
      <c r="E1156" s="6"/>
    </row>
    <row r="1157" spans="5:5">
      <c r="E1157" s="6"/>
    </row>
    <row r="1158" spans="5:5">
      <c r="E1158" s="6"/>
    </row>
    <row r="1159" spans="5:5">
      <c r="E1159" s="6"/>
    </row>
    <row r="1160" spans="5:5">
      <c r="E1160" s="6"/>
    </row>
    <row r="1161" spans="5:5">
      <c r="E1161" s="6"/>
    </row>
    <row r="1162" spans="5:5">
      <c r="E1162" s="6"/>
    </row>
    <row r="1163" spans="5:5">
      <c r="E1163" s="6"/>
    </row>
    <row r="1164" spans="5:5">
      <c r="E1164" s="6"/>
    </row>
    <row r="1165" spans="5:5">
      <c r="E1165" s="6"/>
    </row>
    <row r="1166" spans="5:5">
      <c r="E1166" s="6"/>
    </row>
    <row r="1167" spans="5:5">
      <c r="E1167" s="6"/>
    </row>
    <row r="1168" spans="5:5">
      <c r="E1168" s="6"/>
    </row>
    <row r="1169" spans="5:5">
      <c r="E1169" s="6"/>
    </row>
    <row r="1170" spans="5:5">
      <c r="E1170" s="6"/>
    </row>
    <row r="1171" spans="5:5">
      <c r="E1171" s="6"/>
    </row>
    <row r="1172" spans="5:5">
      <c r="E1172" s="6"/>
    </row>
    <row r="1173" spans="5:5">
      <c r="E1173" s="6"/>
    </row>
    <row r="1174" spans="5:5">
      <c r="E1174" s="6"/>
    </row>
    <row r="1175" spans="5:5">
      <c r="E1175" s="6"/>
    </row>
    <row r="1176" spans="5:5">
      <c r="E1176" s="6"/>
    </row>
    <row r="1177" spans="5:5">
      <c r="E1177" s="6"/>
    </row>
    <row r="1178" spans="5:5">
      <c r="E1178" s="6"/>
    </row>
    <row r="1179" spans="5:5">
      <c r="E1179" s="6"/>
    </row>
    <row r="1180" spans="5:5">
      <c r="E1180" s="6"/>
    </row>
    <row r="1181" spans="5:5">
      <c r="E1181" s="6"/>
    </row>
    <row r="1182" spans="5:5">
      <c r="E1182" s="6"/>
    </row>
    <row r="1183" spans="5:5">
      <c r="E1183" s="6"/>
    </row>
    <row r="1184" spans="5:5">
      <c r="E1184" s="6"/>
    </row>
    <row r="1185" spans="5:5">
      <c r="E1185" s="6"/>
    </row>
    <row r="1186" spans="5:5">
      <c r="E1186" s="6"/>
    </row>
    <row r="1187" spans="5:5">
      <c r="E1187" s="6"/>
    </row>
    <row r="1188" spans="5:5">
      <c r="E1188" s="6"/>
    </row>
    <row r="1189" spans="5:5">
      <c r="E1189" s="6"/>
    </row>
    <row r="1190" spans="5:5">
      <c r="E1190" s="6"/>
    </row>
    <row r="1191" spans="5:5">
      <c r="E1191" s="6"/>
    </row>
    <row r="1192" spans="5:5">
      <c r="E1192" s="6"/>
    </row>
    <row r="1193" spans="5:5">
      <c r="E1193" s="6"/>
    </row>
    <row r="1194" spans="5:5">
      <c r="E1194" s="6"/>
    </row>
    <row r="1195" spans="5:5">
      <c r="E1195" s="6"/>
    </row>
    <row r="1196" spans="5:5">
      <c r="E1196" s="6"/>
    </row>
    <row r="1197" spans="5:5">
      <c r="E1197" s="6"/>
    </row>
    <row r="1198" spans="5:5">
      <c r="E1198" s="6"/>
    </row>
    <row r="1199" spans="5:5">
      <c r="E1199" s="6"/>
    </row>
    <row r="1200" spans="5:5">
      <c r="E1200" s="6"/>
    </row>
    <row r="1201" spans="5:5">
      <c r="E1201" s="6"/>
    </row>
    <row r="1202" spans="5:5">
      <c r="E1202" s="6"/>
    </row>
    <row r="1203" spans="5:5">
      <c r="E1203" s="6"/>
    </row>
    <row r="1204" spans="5:5">
      <c r="E1204" s="6"/>
    </row>
    <row r="1205" spans="5:5">
      <c r="E1205" s="6"/>
    </row>
    <row r="1206" spans="5:5">
      <c r="E1206" s="6"/>
    </row>
    <row r="1207" spans="5:5">
      <c r="E1207" s="6"/>
    </row>
    <row r="1208" spans="5:5">
      <c r="E1208" s="6"/>
    </row>
    <row r="1209" spans="5:5">
      <c r="E1209" s="6"/>
    </row>
    <row r="1210" spans="5:5">
      <c r="E1210" s="6"/>
    </row>
    <row r="1211" spans="5:5">
      <c r="E1211" s="6"/>
    </row>
    <row r="1212" spans="5:5">
      <c r="E1212" s="6"/>
    </row>
    <row r="1213" spans="5:5">
      <c r="E1213" s="6"/>
    </row>
    <row r="1214" spans="5:5">
      <c r="E1214" s="6"/>
    </row>
    <row r="1215" spans="5:5">
      <c r="E1215" s="6"/>
    </row>
    <row r="1216" spans="5:5">
      <c r="E1216" s="6"/>
    </row>
    <row r="1217" spans="5:5">
      <c r="E1217" s="6"/>
    </row>
    <row r="1218" spans="5:5">
      <c r="E1218" s="6"/>
    </row>
    <row r="1219" spans="5:5">
      <c r="E1219" s="6"/>
    </row>
    <row r="1220" spans="5:5">
      <c r="E1220" s="6"/>
    </row>
    <row r="1221" spans="5:5">
      <c r="E1221" s="6"/>
    </row>
    <row r="1222" spans="5:5">
      <c r="E1222" s="6"/>
    </row>
    <row r="1223" spans="5:5">
      <c r="E1223" s="6"/>
    </row>
    <row r="1224" spans="5:5">
      <c r="E1224" s="6"/>
    </row>
    <row r="1225" spans="5:5">
      <c r="E1225" s="6"/>
    </row>
    <row r="1226" spans="5:5">
      <c r="E1226" s="6"/>
    </row>
    <row r="1227" spans="5:5">
      <c r="E1227" s="6"/>
    </row>
    <row r="1228" spans="5:5">
      <c r="E1228" s="6"/>
    </row>
    <row r="1229" spans="5:5">
      <c r="E1229" s="6"/>
    </row>
    <row r="1230" spans="5:5">
      <c r="E1230" s="6"/>
    </row>
  </sheetData>
  <printOptions horizontalCentered="1"/>
  <pageMargins left="0.78740157480314965" right="0.78740157480314965" top="0.98425196850393704" bottom="0.98425196850393704" header="0.51181102362204722" footer="0.51181102362204722"/>
  <pageSetup scale="75" fitToHeight="14" orientation="portrait" horizontalDpi="360" verticalDpi="360" r:id="rId1"/>
  <headerFooter alignWithMargins="0">
    <oddFooter>&amp;LELMER EDGARDO LOPEZ ESCOBAR&amp;CPágina &amp;P&amp;R&amp;D</oddFooter>
  </headerFooter>
  <rowBreaks count="9" manualBreakCount="9">
    <brk id="20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opLeftCell="A94" workbookViewId="0">
      <selection activeCell="K129" sqref="K129"/>
    </sheetView>
  </sheetViews>
  <sheetFormatPr baseColWidth="10" defaultRowHeight="12.75"/>
  <cols>
    <col min="2" max="2" width="66.85546875" bestFit="1" customWidth="1"/>
    <col min="8" max="8" width="11.42578125" style="26"/>
  </cols>
  <sheetData>
    <row r="1" spans="1:9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s="26" t="s">
        <v>311</v>
      </c>
      <c r="I1" t="s">
        <v>312</v>
      </c>
    </row>
    <row r="2" spans="1:9" ht="12.95" customHeight="1">
      <c r="A2" t="s">
        <v>8</v>
      </c>
      <c r="B2" t="s">
        <v>313</v>
      </c>
      <c r="C2" t="s">
        <v>314</v>
      </c>
      <c r="D2" t="s">
        <v>12</v>
      </c>
      <c r="E2" t="s">
        <v>59</v>
      </c>
      <c r="F2" t="s">
        <v>31</v>
      </c>
      <c r="G2" t="s">
        <v>70</v>
      </c>
      <c r="H2" s="26">
        <v>264.29000000000002</v>
      </c>
      <c r="I2" t="s">
        <v>315</v>
      </c>
    </row>
    <row r="3" spans="1:9" ht="12.95" customHeight="1">
      <c r="A3" t="s">
        <v>8</v>
      </c>
      <c r="B3" t="s">
        <v>313</v>
      </c>
      <c r="C3" t="s">
        <v>314</v>
      </c>
      <c r="D3" t="s">
        <v>35</v>
      </c>
      <c r="E3" t="s">
        <v>282</v>
      </c>
      <c r="F3" t="s">
        <v>21</v>
      </c>
      <c r="G3" t="s">
        <v>288</v>
      </c>
      <c r="H3" s="26">
        <v>300</v>
      </c>
      <c r="I3" t="s">
        <v>315</v>
      </c>
    </row>
    <row r="4" spans="1:9" ht="12.95" customHeight="1">
      <c r="A4" t="s">
        <v>12</v>
      </c>
      <c r="B4" t="s">
        <v>319</v>
      </c>
      <c r="C4" t="s">
        <v>320</v>
      </c>
      <c r="D4" t="s">
        <v>12</v>
      </c>
      <c r="E4" t="s">
        <v>59</v>
      </c>
      <c r="F4" t="s">
        <v>25</v>
      </c>
      <c r="G4" t="s">
        <v>67</v>
      </c>
      <c r="H4" s="26">
        <v>250</v>
      </c>
      <c r="I4" t="s">
        <v>315</v>
      </c>
    </row>
    <row r="5" spans="1:9" ht="12.95" customHeight="1">
      <c r="A5" t="s">
        <v>12</v>
      </c>
      <c r="B5" t="s">
        <v>319</v>
      </c>
      <c r="C5" t="s">
        <v>320</v>
      </c>
      <c r="D5" t="s">
        <v>17</v>
      </c>
      <c r="E5" t="s">
        <v>103</v>
      </c>
      <c r="F5" t="s">
        <v>17</v>
      </c>
      <c r="G5" t="s">
        <v>107</v>
      </c>
      <c r="H5" s="26">
        <v>200</v>
      </c>
      <c r="I5" t="s">
        <v>315</v>
      </c>
    </row>
    <row r="6" spans="1:9" ht="12.95" customHeight="1">
      <c r="A6" t="s">
        <v>12</v>
      </c>
      <c r="B6" t="s">
        <v>319</v>
      </c>
      <c r="C6" t="s">
        <v>320</v>
      </c>
      <c r="D6" t="s">
        <v>17</v>
      </c>
      <c r="E6" t="s">
        <v>103</v>
      </c>
      <c r="F6" t="s">
        <v>100</v>
      </c>
      <c r="G6" t="s">
        <v>121</v>
      </c>
      <c r="H6" s="26">
        <v>200</v>
      </c>
      <c r="I6" t="s">
        <v>315</v>
      </c>
    </row>
    <row r="7" spans="1:9" ht="12.95" customHeight="1">
      <c r="A7" t="s">
        <v>15</v>
      </c>
      <c r="B7" t="s">
        <v>321</v>
      </c>
      <c r="C7" t="s">
        <v>322</v>
      </c>
      <c r="D7" t="s">
        <v>17</v>
      </c>
      <c r="E7" t="s">
        <v>103</v>
      </c>
      <c r="F7" t="s">
        <v>8</v>
      </c>
      <c r="G7" t="s">
        <v>103</v>
      </c>
      <c r="H7" s="26">
        <v>489.02</v>
      </c>
      <c r="I7" t="s">
        <v>315</v>
      </c>
    </row>
    <row r="8" spans="1:9" ht="12.95" customHeight="1">
      <c r="A8" t="s">
        <v>15</v>
      </c>
      <c r="B8" t="s">
        <v>321</v>
      </c>
      <c r="C8" t="s">
        <v>322</v>
      </c>
      <c r="D8" t="s">
        <v>17</v>
      </c>
      <c r="E8" t="s">
        <v>103</v>
      </c>
      <c r="F8" t="s">
        <v>10</v>
      </c>
      <c r="G8" t="s">
        <v>104</v>
      </c>
      <c r="H8" s="26">
        <v>536.38</v>
      </c>
      <c r="I8" t="s">
        <v>315</v>
      </c>
    </row>
    <row r="9" spans="1:9" ht="12.95" customHeight="1">
      <c r="A9" t="s">
        <v>15</v>
      </c>
      <c r="B9" t="s">
        <v>321</v>
      </c>
      <c r="C9" t="s">
        <v>322</v>
      </c>
      <c r="D9" t="s">
        <v>17</v>
      </c>
      <c r="E9" t="s">
        <v>103</v>
      </c>
      <c r="F9" t="s">
        <v>12</v>
      </c>
      <c r="G9" t="s">
        <v>105</v>
      </c>
      <c r="H9" s="26">
        <v>321.83</v>
      </c>
      <c r="I9" t="s">
        <v>315</v>
      </c>
    </row>
    <row r="10" spans="1:9" ht="12.95" customHeight="1">
      <c r="A10" t="s">
        <v>15</v>
      </c>
      <c r="B10" t="s">
        <v>321</v>
      </c>
      <c r="C10" t="s">
        <v>322</v>
      </c>
      <c r="D10" t="s">
        <v>17</v>
      </c>
      <c r="E10" t="s">
        <v>103</v>
      </c>
      <c r="F10" t="s">
        <v>17</v>
      </c>
      <c r="G10" t="s">
        <v>107</v>
      </c>
      <c r="H10" s="26">
        <v>257.45999999999998</v>
      </c>
      <c r="I10" t="s">
        <v>315</v>
      </c>
    </row>
    <row r="11" spans="1:9" ht="12.95" customHeight="1">
      <c r="A11" t="s">
        <v>15</v>
      </c>
      <c r="B11" t="s">
        <v>321</v>
      </c>
      <c r="C11" t="s">
        <v>322</v>
      </c>
      <c r="D11" t="s">
        <v>17</v>
      </c>
      <c r="E11" t="s">
        <v>103</v>
      </c>
      <c r="F11" t="s">
        <v>19</v>
      </c>
      <c r="G11" t="s">
        <v>108</v>
      </c>
      <c r="H11" s="26">
        <v>262.82</v>
      </c>
      <c r="I11" t="s">
        <v>315</v>
      </c>
    </row>
    <row r="12" spans="1:9" ht="12.95" customHeight="1">
      <c r="A12" t="s">
        <v>15</v>
      </c>
      <c r="B12" t="s">
        <v>321</v>
      </c>
      <c r="C12" t="s">
        <v>322</v>
      </c>
      <c r="D12" t="s">
        <v>17</v>
      </c>
      <c r="E12" t="s">
        <v>103</v>
      </c>
      <c r="F12" t="s">
        <v>21</v>
      </c>
      <c r="G12" t="s">
        <v>109</v>
      </c>
      <c r="H12" s="26">
        <v>257.45999999999998</v>
      </c>
      <c r="I12" t="s">
        <v>315</v>
      </c>
    </row>
    <row r="13" spans="1:9" ht="12.95" customHeight="1">
      <c r="A13" t="s">
        <v>15</v>
      </c>
      <c r="B13" t="s">
        <v>321</v>
      </c>
      <c r="C13" t="s">
        <v>322</v>
      </c>
      <c r="D13" t="s">
        <v>17</v>
      </c>
      <c r="E13" t="s">
        <v>103</v>
      </c>
      <c r="F13" t="s">
        <v>25</v>
      </c>
      <c r="G13" t="s">
        <v>110</v>
      </c>
      <c r="H13" s="26">
        <v>219.95</v>
      </c>
      <c r="I13" t="s">
        <v>315</v>
      </c>
    </row>
    <row r="14" spans="1:9" ht="12.95" customHeight="1">
      <c r="A14" t="s">
        <v>15</v>
      </c>
      <c r="B14" t="s">
        <v>321</v>
      </c>
      <c r="C14" t="s">
        <v>322</v>
      </c>
      <c r="D14" t="s">
        <v>17</v>
      </c>
      <c r="E14" t="s">
        <v>103</v>
      </c>
      <c r="F14" t="s">
        <v>29</v>
      </c>
      <c r="G14" t="s">
        <v>112</v>
      </c>
      <c r="H14" s="26">
        <v>117.98</v>
      </c>
      <c r="I14" t="s">
        <v>315</v>
      </c>
    </row>
    <row r="15" spans="1:9" ht="12.95" customHeight="1">
      <c r="A15" t="s">
        <v>15</v>
      </c>
      <c r="B15" t="s">
        <v>321</v>
      </c>
      <c r="C15" t="s">
        <v>322</v>
      </c>
      <c r="D15" t="s">
        <v>17</v>
      </c>
      <c r="E15" t="s">
        <v>103</v>
      </c>
      <c r="F15" t="s">
        <v>31</v>
      </c>
      <c r="G15" t="s">
        <v>301</v>
      </c>
      <c r="H15" s="26">
        <v>236.01</v>
      </c>
      <c r="I15" t="s">
        <v>315</v>
      </c>
    </row>
    <row r="16" spans="1:9" ht="12.95" customHeight="1">
      <c r="A16" t="s">
        <v>15</v>
      </c>
      <c r="B16" t="s">
        <v>321</v>
      </c>
      <c r="C16" t="s">
        <v>322</v>
      </c>
      <c r="D16" t="s">
        <v>17</v>
      </c>
      <c r="E16" t="s">
        <v>103</v>
      </c>
      <c r="F16" t="s">
        <v>33</v>
      </c>
      <c r="G16" t="s">
        <v>113</v>
      </c>
      <c r="H16" s="26">
        <v>241.37</v>
      </c>
      <c r="I16" t="s">
        <v>315</v>
      </c>
    </row>
    <row r="17" spans="1:9" ht="12.95" customHeight="1">
      <c r="A17" t="s">
        <v>15</v>
      </c>
      <c r="B17" t="s">
        <v>321</v>
      </c>
      <c r="C17" t="s">
        <v>322</v>
      </c>
      <c r="D17" t="s">
        <v>17</v>
      </c>
      <c r="E17" t="s">
        <v>103</v>
      </c>
      <c r="F17" t="s">
        <v>37</v>
      </c>
      <c r="G17" t="s">
        <v>115</v>
      </c>
      <c r="H17" s="26">
        <v>200</v>
      </c>
      <c r="I17" t="s">
        <v>315</v>
      </c>
    </row>
    <row r="18" spans="1:9" ht="12.95" customHeight="1">
      <c r="A18" t="s">
        <v>15</v>
      </c>
      <c r="B18" t="s">
        <v>321</v>
      </c>
      <c r="C18" t="s">
        <v>322</v>
      </c>
      <c r="D18" t="s">
        <v>17</v>
      </c>
      <c r="E18" t="s">
        <v>103</v>
      </c>
      <c r="F18" t="s">
        <v>39</v>
      </c>
      <c r="G18" t="s">
        <v>116</v>
      </c>
      <c r="H18" s="26">
        <v>272.52</v>
      </c>
      <c r="I18" t="s">
        <v>315</v>
      </c>
    </row>
    <row r="19" spans="1:9" ht="12.95" customHeight="1">
      <c r="A19" t="s">
        <v>15</v>
      </c>
      <c r="B19" t="s">
        <v>321</v>
      </c>
      <c r="C19" t="s">
        <v>322</v>
      </c>
      <c r="D19" t="s">
        <v>17</v>
      </c>
      <c r="E19" t="s">
        <v>103</v>
      </c>
      <c r="F19" t="s">
        <v>41</v>
      </c>
      <c r="G19" t="s">
        <v>117</v>
      </c>
      <c r="H19" s="26">
        <v>115</v>
      </c>
      <c r="I19" t="s">
        <v>315</v>
      </c>
    </row>
    <row r="20" spans="1:9" ht="12.95" customHeight="1">
      <c r="A20" t="s">
        <v>15</v>
      </c>
      <c r="B20" t="s">
        <v>321</v>
      </c>
      <c r="C20" t="s">
        <v>322</v>
      </c>
      <c r="D20" t="s">
        <v>17</v>
      </c>
      <c r="E20" t="s">
        <v>103</v>
      </c>
      <c r="F20" t="s">
        <v>77</v>
      </c>
      <c r="G20" t="s">
        <v>119</v>
      </c>
      <c r="H20" s="26">
        <v>174.15</v>
      </c>
      <c r="I20" t="s">
        <v>315</v>
      </c>
    </row>
    <row r="21" spans="1:9" ht="12.95" customHeight="1">
      <c r="A21" t="s">
        <v>15</v>
      </c>
      <c r="B21" t="s">
        <v>321</v>
      </c>
      <c r="C21" t="s">
        <v>322</v>
      </c>
      <c r="D21" t="s">
        <v>17</v>
      </c>
      <c r="E21" t="s">
        <v>103</v>
      </c>
      <c r="F21" t="s">
        <v>100</v>
      </c>
      <c r="G21" t="s">
        <v>121</v>
      </c>
      <c r="H21" s="26">
        <v>147.5</v>
      </c>
      <c r="I21" t="s">
        <v>315</v>
      </c>
    </row>
    <row r="22" spans="1:9" ht="12.95" customHeight="1">
      <c r="A22" t="s">
        <v>15</v>
      </c>
      <c r="B22" t="s">
        <v>321</v>
      </c>
      <c r="C22" t="s">
        <v>322</v>
      </c>
      <c r="D22" t="s">
        <v>17</v>
      </c>
      <c r="E22" t="s">
        <v>103</v>
      </c>
      <c r="F22" t="s">
        <v>123</v>
      </c>
      <c r="G22" t="s">
        <v>124</v>
      </c>
      <c r="H22" s="26">
        <v>115.53</v>
      </c>
      <c r="I22" t="s">
        <v>315</v>
      </c>
    </row>
    <row r="23" spans="1:9" ht="12.95" customHeight="1">
      <c r="A23" t="s">
        <v>17</v>
      </c>
      <c r="B23" s="16" t="s">
        <v>323</v>
      </c>
      <c r="C23" t="s">
        <v>324</v>
      </c>
      <c r="D23" t="s">
        <v>19</v>
      </c>
      <c r="E23" t="s">
        <v>125</v>
      </c>
      <c r="F23" t="s">
        <v>25</v>
      </c>
      <c r="G23" t="s">
        <v>133</v>
      </c>
      <c r="H23" s="26">
        <v>40</v>
      </c>
      <c r="I23" t="s">
        <v>316</v>
      </c>
    </row>
    <row r="24" spans="1:9" ht="12.95" customHeight="1">
      <c r="A24" t="s">
        <v>17</v>
      </c>
      <c r="B24" s="16" t="s">
        <v>323</v>
      </c>
      <c r="C24" t="s">
        <v>324</v>
      </c>
      <c r="D24" t="s">
        <v>23</v>
      </c>
      <c r="E24" t="s">
        <v>156</v>
      </c>
      <c r="F24" t="s">
        <v>39</v>
      </c>
      <c r="G24" t="s">
        <v>172</v>
      </c>
      <c r="H24" s="26">
        <v>15</v>
      </c>
      <c r="I24" t="s">
        <v>315</v>
      </c>
    </row>
    <row r="25" spans="1:9" ht="12.95" customHeight="1">
      <c r="A25" t="s">
        <v>19</v>
      </c>
      <c r="B25" t="s">
        <v>325</v>
      </c>
      <c r="C25" t="s">
        <v>326</v>
      </c>
      <c r="D25" t="s">
        <v>19</v>
      </c>
      <c r="E25" t="s">
        <v>125</v>
      </c>
      <c r="F25" t="s">
        <v>25</v>
      </c>
      <c r="G25" t="s">
        <v>133</v>
      </c>
      <c r="H25" s="26">
        <v>167.89</v>
      </c>
      <c r="I25" t="s">
        <v>316</v>
      </c>
    </row>
    <row r="26" spans="1:9" ht="12.95" customHeight="1">
      <c r="A26" t="s">
        <v>19</v>
      </c>
      <c r="B26" t="s">
        <v>325</v>
      </c>
      <c r="C26" t="s">
        <v>326</v>
      </c>
      <c r="D26" t="s">
        <v>19</v>
      </c>
      <c r="E26" t="s">
        <v>125</v>
      </c>
      <c r="F26" t="s">
        <v>39</v>
      </c>
      <c r="G26" t="s">
        <v>140</v>
      </c>
      <c r="H26" s="26">
        <v>129.13999999999999</v>
      </c>
      <c r="I26" t="s">
        <v>315</v>
      </c>
    </row>
    <row r="27" spans="1:9" ht="12.95" customHeight="1">
      <c r="A27" t="s">
        <v>21</v>
      </c>
      <c r="B27" t="s">
        <v>327</v>
      </c>
      <c r="C27" t="s">
        <v>328</v>
      </c>
      <c r="D27" t="s">
        <v>19</v>
      </c>
      <c r="E27" t="s">
        <v>125</v>
      </c>
      <c r="F27" t="s">
        <v>8</v>
      </c>
      <c r="G27" t="s">
        <v>125</v>
      </c>
      <c r="H27" s="26">
        <v>100</v>
      </c>
      <c r="I27" t="s">
        <v>316</v>
      </c>
    </row>
    <row r="28" spans="1:9" ht="12.95" customHeight="1">
      <c r="A28" t="s">
        <v>21</v>
      </c>
      <c r="B28" t="s">
        <v>327</v>
      </c>
      <c r="C28" t="s">
        <v>328</v>
      </c>
      <c r="D28" t="s">
        <v>19</v>
      </c>
      <c r="E28" t="s">
        <v>125</v>
      </c>
      <c r="F28" t="s">
        <v>10</v>
      </c>
      <c r="G28" t="s">
        <v>126</v>
      </c>
      <c r="H28" s="26">
        <v>70</v>
      </c>
      <c r="I28" t="s">
        <v>315</v>
      </c>
    </row>
    <row r="29" spans="1:9" ht="12.95" customHeight="1">
      <c r="A29" t="s">
        <v>21</v>
      </c>
      <c r="B29" t="s">
        <v>327</v>
      </c>
      <c r="C29" t="s">
        <v>328</v>
      </c>
      <c r="D29" t="s">
        <v>19</v>
      </c>
      <c r="E29" t="s">
        <v>125</v>
      </c>
      <c r="F29" t="s">
        <v>15</v>
      </c>
      <c r="G29" t="s">
        <v>128</v>
      </c>
      <c r="H29" s="26">
        <v>100</v>
      </c>
      <c r="I29" t="s">
        <v>315</v>
      </c>
    </row>
    <row r="30" spans="1:9" ht="12.95" customHeight="1">
      <c r="A30" t="s">
        <v>21</v>
      </c>
      <c r="B30" t="s">
        <v>327</v>
      </c>
      <c r="C30" t="s">
        <v>328</v>
      </c>
      <c r="D30" t="s">
        <v>19</v>
      </c>
      <c r="E30" t="s">
        <v>125</v>
      </c>
      <c r="F30" t="s">
        <v>21</v>
      </c>
      <c r="G30" t="s">
        <v>131</v>
      </c>
      <c r="H30" s="26">
        <v>70</v>
      </c>
      <c r="I30" t="s">
        <v>316</v>
      </c>
    </row>
    <row r="31" spans="1:9" ht="12.95" customHeight="1">
      <c r="A31" t="s">
        <v>21</v>
      </c>
      <c r="B31" t="s">
        <v>327</v>
      </c>
      <c r="C31" t="s">
        <v>328</v>
      </c>
      <c r="D31" t="s">
        <v>19</v>
      </c>
      <c r="E31" t="s">
        <v>125</v>
      </c>
      <c r="F31" t="s">
        <v>25</v>
      </c>
      <c r="G31" t="s">
        <v>133</v>
      </c>
      <c r="H31" s="26">
        <v>100</v>
      </c>
      <c r="I31" t="s">
        <v>316</v>
      </c>
    </row>
    <row r="32" spans="1:9" ht="12.95" customHeight="1">
      <c r="A32" t="s">
        <v>21</v>
      </c>
      <c r="B32" t="s">
        <v>327</v>
      </c>
      <c r="C32" t="s">
        <v>328</v>
      </c>
      <c r="D32" t="s">
        <v>19</v>
      </c>
      <c r="E32" t="s">
        <v>125</v>
      </c>
      <c r="F32" t="s">
        <v>27</v>
      </c>
      <c r="G32" t="s">
        <v>134</v>
      </c>
      <c r="H32" s="26">
        <v>70</v>
      </c>
      <c r="I32" t="s">
        <v>315</v>
      </c>
    </row>
    <row r="33" spans="1:9" ht="12.95" customHeight="1">
      <c r="A33" t="s">
        <v>21</v>
      </c>
      <c r="B33" t="s">
        <v>327</v>
      </c>
      <c r="C33" t="s">
        <v>328</v>
      </c>
      <c r="D33" t="s">
        <v>19</v>
      </c>
      <c r="E33" t="s">
        <v>125</v>
      </c>
      <c r="F33" t="s">
        <v>31</v>
      </c>
      <c r="G33" t="s">
        <v>136</v>
      </c>
      <c r="H33" s="26">
        <v>70</v>
      </c>
      <c r="I33" t="s">
        <v>315</v>
      </c>
    </row>
    <row r="34" spans="1:9" ht="12.95" customHeight="1">
      <c r="A34" t="s">
        <v>21</v>
      </c>
      <c r="B34" t="s">
        <v>327</v>
      </c>
      <c r="C34" t="s">
        <v>328</v>
      </c>
      <c r="D34" t="s">
        <v>19</v>
      </c>
      <c r="E34" t="s">
        <v>125</v>
      </c>
      <c r="F34" t="s">
        <v>33</v>
      </c>
      <c r="G34" t="s">
        <v>137</v>
      </c>
      <c r="H34" s="26">
        <v>100</v>
      </c>
      <c r="I34" t="s">
        <v>315</v>
      </c>
    </row>
    <row r="35" spans="1:9" ht="12.95" customHeight="1">
      <c r="A35" t="s">
        <v>21</v>
      </c>
      <c r="B35" t="s">
        <v>327</v>
      </c>
      <c r="C35" t="s">
        <v>328</v>
      </c>
      <c r="D35" t="s">
        <v>19</v>
      </c>
      <c r="E35" t="s">
        <v>125</v>
      </c>
      <c r="F35" t="s">
        <v>39</v>
      </c>
      <c r="G35" t="s">
        <v>140</v>
      </c>
      <c r="H35" s="26">
        <v>70</v>
      </c>
      <c r="I35" t="s">
        <v>315</v>
      </c>
    </row>
    <row r="36" spans="1:9" ht="12.95" customHeight="1">
      <c r="A36" t="s">
        <v>23</v>
      </c>
      <c r="B36" t="s">
        <v>329</v>
      </c>
      <c r="C36" t="s">
        <v>330</v>
      </c>
      <c r="D36" t="s">
        <v>23</v>
      </c>
      <c r="E36" t="s">
        <v>156</v>
      </c>
      <c r="F36" t="s">
        <v>8</v>
      </c>
      <c r="G36" t="s">
        <v>157</v>
      </c>
      <c r="H36" s="26">
        <v>50</v>
      </c>
      <c r="I36" t="s">
        <v>316</v>
      </c>
    </row>
    <row r="37" spans="1:9" ht="12.95" customHeight="1">
      <c r="A37" t="s">
        <v>23</v>
      </c>
      <c r="B37" t="s">
        <v>329</v>
      </c>
      <c r="C37" t="s">
        <v>330</v>
      </c>
      <c r="D37" t="s">
        <v>23</v>
      </c>
      <c r="E37" t="s">
        <v>156</v>
      </c>
      <c r="F37" t="s">
        <v>17</v>
      </c>
      <c r="G37" t="s">
        <v>161</v>
      </c>
      <c r="H37" s="26">
        <v>50</v>
      </c>
      <c r="I37" t="s">
        <v>315</v>
      </c>
    </row>
    <row r="38" spans="1:9" ht="12.95" customHeight="1">
      <c r="A38" t="s">
        <v>23</v>
      </c>
      <c r="B38" t="s">
        <v>329</v>
      </c>
      <c r="C38" t="s">
        <v>330</v>
      </c>
      <c r="D38" t="s">
        <v>23</v>
      </c>
      <c r="E38" t="s">
        <v>156</v>
      </c>
      <c r="F38" t="s">
        <v>19</v>
      </c>
      <c r="G38" t="s">
        <v>162</v>
      </c>
      <c r="H38" s="26">
        <v>50</v>
      </c>
      <c r="I38" t="s">
        <v>315</v>
      </c>
    </row>
    <row r="39" spans="1:9" ht="12.95" customHeight="1">
      <c r="A39" t="s">
        <v>23</v>
      </c>
      <c r="B39" t="s">
        <v>329</v>
      </c>
      <c r="C39" t="s">
        <v>330</v>
      </c>
      <c r="D39" t="s">
        <v>23</v>
      </c>
      <c r="E39" t="s">
        <v>156</v>
      </c>
      <c r="F39" t="s">
        <v>35</v>
      </c>
      <c r="G39" t="s">
        <v>170</v>
      </c>
      <c r="H39" s="26">
        <v>50</v>
      </c>
      <c r="I39" t="s">
        <v>315</v>
      </c>
    </row>
    <row r="40" spans="1:9" ht="12.95" customHeight="1">
      <c r="A40" t="s">
        <v>23</v>
      </c>
      <c r="B40" t="s">
        <v>329</v>
      </c>
      <c r="C40" t="s">
        <v>330</v>
      </c>
      <c r="D40" t="s">
        <v>23</v>
      </c>
      <c r="E40" t="s">
        <v>156</v>
      </c>
      <c r="F40" t="s">
        <v>39</v>
      </c>
      <c r="G40" t="s">
        <v>172</v>
      </c>
      <c r="H40" s="26">
        <v>50</v>
      </c>
      <c r="I40" t="s">
        <v>315</v>
      </c>
    </row>
    <row r="41" spans="1:9" ht="12.95" customHeight="1">
      <c r="A41" t="s">
        <v>23</v>
      </c>
      <c r="B41" t="s">
        <v>329</v>
      </c>
      <c r="C41" t="s">
        <v>330</v>
      </c>
      <c r="D41" t="s">
        <v>23</v>
      </c>
      <c r="E41" t="s">
        <v>156</v>
      </c>
      <c r="F41" t="s">
        <v>43</v>
      </c>
      <c r="G41" t="s">
        <v>173</v>
      </c>
      <c r="H41" s="26">
        <v>50</v>
      </c>
      <c r="I41" t="s">
        <v>315</v>
      </c>
    </row>
    <row r="42" spans="1:9" ht="12.95" customHeight="1">
      <c r="A42" t="s">
        <v>23</v>
      </c>
      <c r="B42" t="s">
        <v>329</v>
      </c>
      <c r="C42" t="s">
        <v>330</v>
      </c>
      <c r="D42" t="s">
        <v>23</v>
      </c>
      <c r="E42" t="s">
        <v>156</v>
      </c>
      <c r="F42" t="s">
        <v>77</v>
      </c>
      <c r="G42" t="s">
        <v>174</v>
      </c>
      <c r="H42" s="26">
        <v>50</v>
      </c>
      <c r="I42" t="s">
        <v>315</v>
      </c>
    </row>
    <row r="43" spans="1:9" ht="12.95" customHeight="1">
      <c r="A43" t="s">
        <v>25</v>
      </c>
      <c r="B43" t="s">
        <v>331</v>
      </c>
      <c r="C43" t="s">
        <v>332</v>
      </c>
      <c r="D43" t="s">
        <v>29</v>
      </c>
      <c r="E43" t="s">
        <v>234</v>
      </c>
      <c r="F43" t="s">
        <v>10</v>
      </c>
      <c r="G43" t="s">
        <v>235</v>
      </c>
      <c r="H43" s="26">
        <v>87.14</v>
      </c>
      <c r="I43" t="s">
        <v>316</v>
      </c>
    </row>
    <row r="44" spans="1:9" ht="12.95" customHeight="1">
      <c r="A44" t="s">
        <v>25</v>
      </c>
      <c r="B44" t="s">
        <v>331</v>
      </c>
      <c r="C44" t="s">
        <v>332</v>
      </c>
      <c r="D44" t="s">
        <v>29</v>
      </c>
      <c r="E44" t="s">
        <v>234</v>
      </c>
      <c r="F44" t="s">
        <v>12</v>
      </c>
      <c r="G44" t="s">
        <v>236</v>
      </c>
      <c r="H44" s="26">
        <v>197.37</v>
      </c>
      <c r="I44" t="s">
        <v>316</v>
      </c>
    </row>
    <row r="45" spans="1:9" ht="12.95" customHeight="1">
      <c r="A45" t="s">
        <v>25</v>
      </c>
      <c r="B45" t="s">
        <v>331</v>
      </c>
      <c r="C45" t="s">
        <v>332</v>
      </c>
      <c r="D45" t="s">
        <v>29</v>
      </c>
      <c r="E45" t="s">
        <v>234</v>
      </c>
      <c r="F45" t="s">
        <v>15</v>
      </c>
      <c r="G45" t="s">
        <v>237</v>
      </c>
      <c r="H45" s="26">
        <v>100</v>
      </c>
      <c r="I45" t="s">
        <v>315</v>
      </c>
    </row>
    <row r="46" spans="1:9" ht="12.95" customHeight="1">
      <c r="A46" t="s">
        <v>25</v>
      </c>
      <c r="B46" t="s">
        <v>331</v>
      </c>
      <c r="C46" t="s">
        <v>332</v>
      </c>
      <c r="D46" t="s">
        <v>29</v>
      </c>
      <c r="E46" t="s">
        <v>234</v>
      </c>
      <c r="F46" t="s">
        <v>17</v>
      </c>
      <c r="G46" t="s">
        <v>238</v>
      </c>
      <c r="H46" s="26">
        <v>100</v>
      </c>
      <c r="I46" t="s">
        <v>315</v>
      </c>
    </row>
    <row r="47" spans="1:9" ht="12.95" customHeight="1">
      <c r="A47" t="s">
        <v>25</v>
      </c>
      <c r="B47" t="s">
        <v>331</v>
      </c>
      <c r="C47" t="s">
        <v>332</v>
      </c>
      <c r="D47" t="s">
        <v>29</v>
      </c>
      <c r="E47" t="s">
        <v>234</v>
      </c>
      <c r="F47" t="s">
        <v>19</v>
      </c>
      <c r="G47" t="s">
        <v>239</v>
      </c>
      <c r="H47" s="26">
        <v>131.16999999999999</v>
      </c>
      <c r="I47" t="s">
        <v>316</v>
      </c>
    </row>
    <row r="48" spans="1:9" ht="12.95" customHeight="1">
      <c r="A48" t="s">
        <v>25</v>
      </c>
      <c r="B48" t="s">
        <v>331</v>
      </c>
      <c r="C48" t="s">
        <v>332</v>
      </c>
      <c r="D48" t="s">
        <v>29</v>
      </c>
      <c r="E48" t="s">
        <v>234</v>
      </c>
      <c r="F48" t="s">
        <v>21</v>
      </c>
      <c r="G48" t="s">
        <v>240</v>
      </c>
      <c r="H48" s="26">
        <v>97</v>
      </c>
      <c r="I48" t="s">
        <v>315</v>
      </c>
    </row>
    <row r="49" spans="1:9" ht="12.95" customHeight="1">
      <c r="A49" t="s">
        <v>25</v>
      </c>
      <c r="B49" t="s">
        <v>331</v>
      </c>
      <c r="C49" t="s">
        <v>332</v>
      </c>
      <c r="D49" t="s">
        <v>29</v>
      </c>
      <c r="E49" t="s">
        <v>234</v>
      </c>
      <c r="F49" t="s">
        <v>23</v>
      </c>
      <c r="G49" t="s">
        <v>241</v>
      </c>
      <c r="H49" s="26">
        <v>75</v>
      </c>
      <c r="I49" t="s">
        <v>315</v>
      </c>
    </row>
    <row r="50" spans="1:9" ht="12.95" customHeight="1">
      <c r="A50" t="s">
        <v>25</v>
      </c>
      <c r="B50" t="s">
        <v>331</v>
      </c>
      <c r="C50" t="s">
        <v>332</v>
      </c>
      <c r="D50" t="s">
        <v>29</v>
      </c>
      <c r="E50" t="s">
        <v>234</v>
      </c>
      <c r="F50" t="s">
        <v>25</v>
      </c>
      <c r="G50" t="s">
        <v>242</v>
      </c>
      <c r="H50" s="26">
        <v>75</v>
      </c>
      <c r="I50" t="s">
        <v>315</v>
      </c>
    </row>
    <row r="51" spans="1:9" ht="12.95" customHeight="1">
      <c r="A51" t="s">
        <v>25</v>
      </c>
      <c r="B51" t="s">
        <v>331</v>
      </c>
      <c r="C51" t="s">
        <v>332</v>
      </c>
      <c r="D51" t="s">
        <v>29</v>
      </c>
      <c r="E51" t="s">
        <v>234</v>
      </c>
      <c r="F51" t="s">
        <v>27</v>
      </c>
      <c r="G51" t="s">
        <v>243</v>
      </c>
      <c r="H51" s="26">
        <v>70</v>
      </c>
      <c r="I51" t="s">
        <v>316</v>
      </c>
    </row>
    <row r="52" spans="1:9" ht="12.95" customHeight="1">
      <c r="A52" t="s">
        <v>25</v>
      </c>
      <c r="B52" t="s">
        <v>331</v>
      </c>
      <c r="C52" t="s">
        <v>332</v>
      </c>
      <c r="D52" t="s">
        <v>29</v>
      </c>
      <c r="E52" t="s">
        <v>234</v>
      </c>
      <c r="F52" t="s">
        <v>29</v>
      </c>
      <c r="G52" t="s">
        <v>244</v>
      </c>
      <c r="H52" s="26">
        <v>58.77</v>
      </c>
      <c r="I52" t="s">
        <v>315</v>
      </c>
    </row>
    <row r="53" spans="1:9" ht="12.95" customHeight="1">
      <c r="A53" t="s">
        <v>25</v>
      </c>
      <c r="B53" t="s">
        <v>331</v>
      </c>
      <c r="C53" t="s">
        <v>332</v>
      </c>
      <c r="D53" t="s">
        <v>29</v>
      </c>
      <c r="E53" t="s">
        <v>234</v>
      </c>
      <c r="F53" t="s">
        <v>31</v>
      </c>
      <c r="G53" t="s">
        <v>245</v>
      </c>
      <c r="H53" s="26">
        <v>64</v>
      </c>
      <c r="I53" t="s">
        <v>315</v>
      </c>
    </row>
    <row r="54" spans="1:9" ht="12.95" customHeight="1">
      <c r="A54" t="s">
        <v>27</v>
      </c>
      <c r="B54" t="s">
        <v>333</v>
      </c>
      <c r="C54" t="s">
        <v>334</v>
      </c>
      <c r="D54" t="s">
        <v>29</v>
      </c>
      <c r="E54" t="s">
        <v>234</v>
      </c>
      <c r="F54" t="s">
        <v>12</v>
      </c>
      <c r="G54" t="s">
        <v>236</v>
      </c>
      <c r="H54" s="26">
        <v>700</v>
      </c>
      <c r="I54" t="s">
        <v>315</v>
      </c>
    </row>
    <row r="55" spans="1:9" ht="12.95" customHeight="1">
      <c r="A55" t="s">
        <v>27</v>
      </c>
      <c r="B55" t="s">
        <v>333</v>
      </c>
      <c r="C55" t="s">
        <v>334</v>
      </c>
      <c r="D55" t="s">
        <v>29</v>
      </c>
      <c r="E55" t="s">
        <v>234</v>
      </c>
      <c r="F55" t="s">
        <v>19</v>
      </c>
      <c r="G55" t="s">
        <v>239</v>
      </c>
      <c r="H55" s="26">
        <v>700</v>
      </c>
      <c r="I55" t="s">
        <v>316</v>
      </c>
    </row>
    <row r="56" spans="1:9" ht="12.95" customHeight="1">
      <c r="A56" t="s">
        <v>27</v>
      </c>
      <c r="B56" t="s">
        <v>333</v>
      </c>
      <c r="C56" t="s">
        <v>334</v>
      </c>
      <c r="D56" t="s">
        <v>29</v>
      </c>
      <c r="E56" t="s">
        <v>234</v>
      </c>
      <c r="F56" t="s">
        <v>21</v>
      </c>
      <c r="G56" t="s">
        <v>240</v>
      </c>
      <c r="H56" s="26">
        <v>700</v>
      </c>
      <c r="I56" t="s">
        <v>316</v>
      </c>
    </row>
    <row r="57" spans="1:9" ht="12.95" customHeight="1">
      <c r="A57" t="s">
        <v>27</v>
      </c>
      <c r="B57" t="s">
        <v>333</v>
      </c>
      <c r="C57" t="s">
        <v>334</v>
      </c>
      <c r="D57" t="s">
        <v>29</v>
      </c>
      <c r="E57" t="s">
        <v>234</v>
      </c>
      <c r="F57" t="s">
        <v>25</v>
      </c>
      <c r="G57" t="s">
        <v>242</v>
      </c>
      <c r="H57" s="26">
        <v>700</v>
      </c>
      <c r="I57" t="s">
        <v>315</v>
      </c>
    </row>
    <row r="58" spans="1:9" ht="12.95" customHeight="1">
      <c r="A58" t="s">
        <v>29</v>
      </c>
      <c r="B58" s="16" t="s">
        <v>335</v>
      </c>
      <c r="C58" t="s">
        <v>336</v>
      </c>
      <c r="D58" t="s">
        <v>29</v>
      </c>
      <c r="E58" t="s">
        <v>234</v>
      </c>
      <c r="F58" t="s">
        <v>10</v>
      </c>
      <c r="G58" t="s">
        <v>235</v>
      </c>
      <c r="H58" s="26">
        <v>250</v>
      </c>
      <c r="I58" t="s">
        <v>316</v>
      </c>
    </row>
    <row r="59" spans="1:9" ht="12.95" customHeight="1">
      <c r="A59" t="s">
        <v>29</v>
      </c>
      <c r="B59" s="16" t="s">
        <v>335</v>
      </c>
      <c r="C59" t="s">
        <v>336</v>
      </c>
      <c r="D59" t="s">
        <v>29</v>
      </c>
      <c r="E59" t="s">
        <v>234</v>
      </c>
      <c r="F59" t="s">
        <v>27</v>
      </c>
      <c r="G59" t="s">
        <v>243</v>
      </c>
      <c r="H59" s="26">
        <v>325</v>
      </c>
      <c r="I59" t="s">
        <v>316</v>
      </c>
    </row>
    <row r="60" spans="1:9" ht="12.95" customHeight="1">
      <c r="A60" t="s">
        <v>29</v>
      </c>
      <c r="B60" s="16" t="s">
        <v>335</v>
      </c>
      <c r="C60" t="s">
        <v>336</v>
      </c>
      <c r="D60" t="s">
        <v>29</v>
      </c>
      <c r="E60" t="s">
        <v>234</v>
      </c>
      <c r="F60" t="s">
        <v>29</v>
      </c>
      <c r="G60" t="s">
        <v>244</v>
      </c>
      <c r="H60" s="26">
        <v>325</v>
      </c>
      <c r="I60" t="s">
        <v>316</v>
      </c>
    </row>
    <row r="61" spans="1:9" ht="12.95" customHeight="1">
      <c r="A61" t="s">
        <v>29</v>
      </c>
      <c r="B61" s="16" t="s">
        <v>335</v>
      </c>
      <c r="C61" t="s">
        <v>336</v>
      </c>
      <c r="D61" t="s">
        <v>29</v>
      </c>
      <c r="E61" t="s">
        <v>234</v>
      </c>
      <c r="F61" t="s">
        <v>31</v>
      </c>
      <c r="G61" t="s">
        <v>245</v>
      </c>
      <c r="H61" s="26">
        <v>250</v>
      </c>
      <c r="I61" t="s">
        <v>315</v>
      </c>
    </row>
    <row r="62" spans="1:9" ht="12.95" customHeight="1">
      <c r="A62" t="s">
        <v>31</v>
      </c>
      <c r="B62" t="s">
        <v>337</v>
      </c>
      <c r="C62" t="s">
        <v>338</v>
      </c>
      <c r="D62" t="s">
        <v>33</v>
      </c>
      <c r="E62" t="s">
        <v>270</v>
      </c>
      <c r="F62" t="s">
        <v>8</v>
      </c>
      <c r="G62" t="s">
        <v>270</v>
      </c>
      <c r="H62" s="26">
        <v>361.58</v>
      </c>
      <c r="I62" t="s">
        <v>315</v>
      </c>
    </row>
    <row r="63" spans="1:9" ht="12.95" customHeight="1">
      <c r="A63" t="s">
        <v>31</v>
      </c>
      <c r="B63" t="s">
        <v>337</v>
      </c>
      <c r="C63" t="s">
        <v>338</v>
      </c>
      <c r="D63" t="s">
        <v>33</v>
      </c>
      <c r="E63" t="s">
        <v>270</v>
      </c>
      <c r="F63" t="s">
        <v>10</v>
      </c>
      <c r="G63" t="s">
        <v>271</v>
      </c>
      <c r="H63" s="26">
        <v>150</v>
      </c>
      <c r="I63" t="s">
        <v>315</v>
      </c>
    </row>
    <row r="64" spans="1:9" ht="12.95" customHeight="1">
      <c r="A64" t="s">
        <v>31</v>
      </c>
      <c r="B64" t="s">
        <v>337</v>
      </c>
      <c r="C64" t="s">
        <v>338</v>
      </c>
      <c r="D64" t="s">
        <v>33</v>
      </c>
      <c r="E64" t="s">
        <v>270</v>
      </c>
      <c r="F64" t="s">
        <v>12</v>
      </c>
      <c r="G64" t="s">
        <v>272</v>
      </c>
      <c r="H64" s="26">
        <v>200</v>
      </c>
      <c r="I64" t="s">
        <v>315</v>
      </c>
    </row>
    <row r="65" spans="1:9" ht="12.95" customHeight="1">
      <c r="A65" t="s">
        <v>31</v>
      </c>
      <c r="B65" t="s">
        <v>337</v>
      </c>
      <c r="C65" t="s">
        <v>338</v>
      </c>
      <c r="D65" t="s">
        <v>33</v>
      </c>
      <c r="E65" t="s">
        <v>270</v>
      </c>
      <c r="F65" t="s">
        <v>15</v>
      </c>
      <c r="G65" t="s">
        <v>273</v>
      </c>
      <c r="H65" s="26">
        <v>232.96</v>
      </c>
      <c r="I65" t="s">
        <v>315</v>
      </c>
    </row>
    <row r="66" spans="1:9" ht="12.95" customHeight="1">
      <c r="A66" t="s">
        <v>31</v>
      </c>
      <c r="B66" t="s">
        <v>337</v>
      </c>
      <c r="C66" t="s">
        <v>338</v>
      </c>
      <c r="D66" t="s">
        <v>33</v>
      </c>
      <c r="E66" t="s">
        <v>270</v>
      </c>
      <c r="F66" t="s">
        <v>17</v>
      </c>
      <c r="G66" t="s">
        <v>274</v>
      </c>
      <c r="H66" s="26">
        <v>106.51</v>
      </c>
      <c r="I66" t="s">
        <v>316</v>
      </c>
    </row>
    <row r="67" spans="1:9" ht="12.95" customHeight="1">
      <c r="A67" t="s">
        <v>31</v>
      </c>
      <c r="B67" t="s">
        <v>337</v>
      </c>
      <c r="C67" t="s">
        <v>338</v>
      </c>
      <c r="D67" t="s">
        <v>33</v>
      </c>
      <c r="E67" t="s">
        <v>270</v>
      </c>
      <c r="F67" t="s">
        <v>21</v>
      </c>
      <c r="G67" t="s">
        <v>276</v>
      </c>
      <c r="H67" s="26">
        <v>139.02000000000001</v>
      </c>
      <c r="I67" t="s">
        <v>315</v>
      </c>
    </row>
    <row r="68" spans="1:9" ht="12.95" customHeight="1">
      <c r="A68" t="s">
        <v>31</v>
      </c>
      <c r="B68" t="s">
        <v>337</v>
      </c>
      <c r="C68" t="s">
        <v>338</v>
      </c>
      <c r="D68" t="s">
        <v>33</v>
      </c>
      <c r="E68" t="s">
        <v>270</v>
      </c>
      <c r="F68" t="s">
        <v>23</v>
      </c>
      <c r="G68" t="s">
        <v>243</v>
      </c>
      <c r="H68" s="26">
        <v>175</v>
      </c>
      <c r="I68" t="s">
        <v>316</v>
      </c>
    </row>
    <row r="69" spans="1:9" ht="12.95" customHeight="1">
      <c r="A69" t="s">
        <v>31</v>
      </c>
      <c r="B69" t="s">
        <v>337</v>
      </c>
      <c r="C69" t="s">
        <v>338</v>
      </c>
      <c r="D69" t="s">
        <v>33</v>
      </c>
      <c r="E69" t="s">
        <v>270</v>
      </c>
      <c r="F69" t="s">
        <v>25</v>
      </c>
      <c r="G69" t="s">
        <v>277</v>
      </c>
      <c r="H69" s="26">
        <v>137</v>
      </c>
      <c r="I69" t="s">
        <v>316</v>
      </c>
    </row>
    <row r="70" spans="1:9" ht="12.95" customHeight="1">
      <c r="A70" t="s">
        <v>31</v>
      </c>
      <c r="B70" t="s">
        <v>337</v>
      </c>
      <c r="C70" t="s">
        <v>338</v>
      </c>
      <c r="D70" t="s">
        <v>33</v>
      </c>
      <c r="E70" t="s">
        <v>270</v>
      </c>
      <c r="F70" t="s">
        <v>29</v>
      </c>
      <c r="G70" t="s">
        <v>279</v>
      </c>
      <c r="H70" s="26">
        <v>133.76</v>
      </c>
      <c r="I70" t="s">
        <v>316</v>
      </c>
    </row>
    <row r="71" spans="1:9" ht="12.95" customHeight="1">
      <c r="A71" t="s">
        <v>31</v>
      </c>
      <c r="B71" t="s">
        <v>337</v>
      </c>
      <c r="C71" t="s">
        <v>338</v>
      </c>
      <c r="D71" t="s">
        <v>33</v>
      </c>
      <c r="E71" t="s">
        <v>270</v>
      </c>
      <c r="F71" t="s">
        <v>31</v>
      </c>
      <c r="G71" t="s">
        <v>280</v>
      </c>
      <c r="H71" s="26">
        <v>123.6</v>
      </c>
      <c r="I71" t="s">
        <v>316</v>
      </c>
    </row>
    <row r="72" spans="1:9" ht="12.95" customHeight="1">
      <c r="A72" t="s">
        <v>31</v>
      </c>
      <c r="B72" t="s">
        <v>337</v>
      </c>
      <c r="C72" t="s">
        <v>338</v>
      </c>
      <c r="D72" t="s">
        <v>33</v>
      </c>
      <c r="E72" t="s">
        <v>270</v>
      </c>
      <c r="F72" t="s">
        <v>33</v>
      </c>
      <c r="G72" t="s">
        <v>281</v>
      </c>
      <c r="H72" s="26">
        <v>104.53</v>
      </c>
      <c r="I72" t="s">
        <v>316</v>
      </c>
    </row>
    <row r="73" spans="1:9" ht="12.95" customHeight="1">
      <c r="A73" t="s">
        <v>33</v>
      </c>
      <c r="B73" t="s">
        <v>339</v>
      </c>
      <c r="C73" t="s">
        <v>340</v>
      </c>
      <c r="D73" t="s">
        <v>33</v>
      </c>
      <c r="E73" t="s">
        <v>270</v>
      </c>
      <c r="F73" t="s">
        <v>8</v>
      </c>
      <c r="G73" t="s">
        <v>270</v>
      </c>
      <c r="H73" s="26">
        <v>361.58</v>
      </c>
      <c r="I73" t="s">
        <v>315</v>
      </c>
    </row>
    <row r="74" spans="1:9" ht="12.95" customHeight="1">
      <c r="A74" t="s">
        <v>33</v>
      </c>
      <c r="B74" t="s">
        <v>339</v>
      </c>
      <c r="C74" t="s">
        <v>340</v>
      </c>
      <c r="D74" t="s">
        <v>33</v>
      </c>
      <c r="E74" t="s">
        <v>270</v>
      </c>
      <c r="F74" t="s">
        <v>10</v>
      </c>
      <c r="G74" t="s">
        <v>271</v>
      </c>
      <c r="H74" s="26">
        <v>235.64</v>
      </c>
      <c r="I74" t="s">
        <v>315</v>
      </c>
    </row>
    <row r="75" spans="1:9" ht="12.95" customHeight="1">
      <c r="A75" t="s">
        <v>33</v>
      </c>
      <c r="B75" t="s">
        <v>339</v>
      </c>
      <c r="C75" t="s">
        <v>340</v>
      </c>
      <c r="D75" t="s">
        <v>33</v>
      </c>
      <c r="E75" t="s">
        <v>270</v>
      </c>
      <c r="F75" t="s">
        <v>21</v>
      </c>
      <c r="G75" t="s">
        <v>276</v>
      </c>
      <c r="H75" s="26">
        <v>149.87</v>
      </c>
      <c r="I75" t="s">
        <v>316</v>
      </c>
    </row>
    <row r="76" spans="1:9" ht="12.95" customHeight="1">
      <c r="A76" t="s">
        <v>35</v>
      </c>
      <c r="B76" s="16" t="s">
        <v>341</v>
      </c>
      <c r="C76" t="s">
        <v>342</v>
      </c>
      <c r="D76" t="s">
        <v>25</v>
      </c>
      <c r="E76" t="s">
        <v>178</v>
      </c>
      <c r="F76" t="s">
        <v>21</v>
      </c>
      <c r="G76" t="s">
        <v>184</v>
      </c>
      <c r="H76" s="26">
        <v>252.19</v>
      </c>
      <c r="I76" t="s">
        <v>315</v>
      </c>
    </row>
    <row r="77" spans="1:9" ht="12.95" customHeight="1">
      <c r="A77" t="s">
        <v>35</v>
      </c>
      <c r="B77" s="16" t="s">
        <v>341</v>
      </c>
      <c r="C77" t="s">
        <v>342</v>
      </c>
      <c r="D77" t="s">
        <v>25</v>
      </c>
      <c r="E77" t="s">
        <v>178</v>
      </c>
      <c r="F77" t="s">
        <v>23</v>
      </c>
      <c r="G77" t="s">
        <v>185</v>
      </c>
      <c r="H77" s="26">
        <v>156.31</v>
      </c>
      <c r="I77" t="s">
        <v>315</v>
      </c>
    </row>
    <row r="78" spans="1:9" ht="12.95" customHeight="1">
      <c r="A78" t="s">
        <v>35</v>
      </c>
      <c r="B78" s="16" t="s">
        <v>341</v>
      </c>
      <c r="C78" t="s">
        <v>342</v>
      </c>
      <c r="D78" t="s">
        <v>25</v>
      </c>
      <c r="E78" t="s">
        <v>178</v>
      </c>
      <c r="F78" t="s">
        <v>25</v>
      </c>
      <c r="G78" t="s">
        <v>186</v>
      </c>
      <c r="H78" s="26">
        <v>212.18</v>
      </c>
      <c r="I78" t="s">
        <v>315</v>
      </c>
    </row>
    <row r="79" spans="1:9" ht="12.95" customHeight="1">
      <c r="A79" t="s">
        <v>35</v>
      </c>
      <c r="B79" s="16" t="s">
        <v>341</v>
      </c>
      <c r="C79" t="s">
        <v>342</v>
      </c>
      <c r="D79" t="s">
        <v>25</v>
      </c>
      <c r="E79" t="s">
        <v>178</v>
      </c>
      <c r="F79" t="s">
        <v>215</v>
      </c>
      <c r="G79" t="s">
        <v>216</v>
      </c>
      <c r="H79" s="26">
        <v>140.35</v>
      </c>
      <c r="I79" t="s">
        <v>315</v>
      </c>
    </row>
    <row r="80" spans="1:9" ht="12.95" customHeight="1">
      <c r="A80" t="s">
        <v>37</v>
      </c>
      <c r="B80" t="s">
        <v>343</v>
      </c>
      <c r="C80" t="s">
        <v>344</v>
      </c>
      <c r="D80" t="s">
        <v>27</v>
      </c>
      <c r="E80" t="s">
        <v>221</v>
      </c>
      <c r="F80" t="s">
        <v>12</v>
      </c>
      <c r="G80" t="s">
        <v>297</v>
      </c>
      <c r="H80" s="26">
        <v>65</v>
      </c>
      <c r="I80" t="s">
        <v>315</v>
      </c>
    </row>
    <row r="81" spans="1:9" ht="12.95" customHeight="1">
      <c r="A81" t="s">
        <v>37</v>
      </c>
      <c r="B81" t="s">
        <v>343</v>
      </c>
      <c r="C81" t="s">
        <v>344</v>
      </c>
      <c r="D81" t="s">
        <v>27</v>
      </c>
      <c r="E81" t="s">
        <v>221</v>
      </c>
      <c r="F81" t="s">
        <v>21</v>
      </c>
      <c r="G81" t="s">
        <v>227</v>
      </c>
      <c r="H81" s="26">
        <v>65</v>
      </c>
      <c r="I81" t="s">
        <v>315</v>
      </c>
    </row>
    <row r="82" spans="1:9" ht="12.95" customHeight="1">
      <c r="A82" t="s">
        <v>37</v>
      </c>
      <c r="B82" t="s">
        <v>343</v>
      </c>
      <c r="C82" t="s">
        <v>344</v>
      </c>
      <c r="D82" t="s">
        <v>27</v>
      </c>
      <c r="E82" t="s">
        <v>221</v>
      </c>
      <c r="F82" t="s">
        <v>27</v>
      </c>
      <c r="G82" t="s">
        <v>229</v>
      </c>
      <c r="H82" s="26">
        <v>65</v>
      </c>
      <c r="I82" t="s">
        <v>315</v>
      </c>
    </row>
    <row r="83" spans="1:9" ht="12.95" customHeight="1">
      <c r="A83" t="s">
        <v>37</v>
      </c>
      <c r="B83" t="s">
        <v>343</v>
      </c>
      <c r="C83" t="s">
        <v>344</v>
      </c>
      <c r="D83" t="s">
        <v>27</v>
      </c>
      <c r="E83" t="s">
        <v>221</v>
      </c>
      <c r="F83" t="s">
        <v>31</v>
      </c>
      <c r="G83" t="s">
        <v>231</v>
      </c>
      <c r="H83" s="26">
        <v>103.63</v>
      </c>
      <c r="I83" t="s">
        <v>315</v>
      </c>
    </row>
    <row r="84" spans="1:9" ht="12.95" customHeight="1">
      <c r="A84" t="s">
        <v>37</v>
      </c>
      <c r="B84" t="s">
        <v>343</v>
      </c>
      <c r="C84" t="s">
        <v>344</v>
      </c>
      <c r="D84" t="s">
        <v>27</v>
      </c>
      <c r="E84" t="s">
        <v>221</v>
      </c>
      <c r="F84" t="s">
        <v>33</v>
      </c>
      <c r="G84" t="s">
        <v>298</v>
      </c>
      <c r="H84" s="26">
        <v>65</v>
      </c>
      <c r="I84" t="s">
        <v>315</v>
      </c>
    </row>
    <row r="85" spans="1:9" ht="12.95" customHeight="1">
      <c r="A85" t="s">
        <v>37</v>
      </c>
      <c r="B85" t="s">
        <v>343</v>
      </c>
      <c r="C85" t="s">
        <v>344</v>
      </c>
      <c r="D85" t="s">
        <v>27</v>
      </c>
      <c r="E85" t="s">
        <v>221</v>
      </c>
      <c r="F85" t="s">
        <v>35</v>
      </c>
      <c r="G85" t="s">
        <v>165</v>
      </c>
      <c r="H85" s="26">
        <v>65</v>
      </c>
      <c r="I85" t="s">
        <v>315</v>
      </c>
    </row>
    <row r="86" spans="1:9" ht="12.95" customHeight="1">
      <c r="A86" t="s">
        <v>37</v>
      </c>
      <c r="B86" t="s">
        <v>343</v>
      </c>
      <c r="C86" t="s">
        <v>344</v>
      </c>
      <c r="D86" t="s">
        <v>27</v>
      </c>
      <c r="E86" t="s">
        <v>221</v>
      </c>
      <c r="F86" t="s">
        <v>39</v>
      </c>
      <c r="G86" t="s">
        <v>233</v>
      </c>
      <c r="H86" s="26">
        <v>65</v>
      </c>
      <c r="I86" t="s">
        <v>315</v>
      </c>
    </row>
    <row r="87" spans="1:9" ht="12.95" customHeight="1">
      <c r="A87" t="s">
        <v>39</v>
      </c>
      <c r="B87" s="16" t="s">
        <v>345</v>
      </c>
      <c r="C87" t="s">
        <v>346</v>
      </c>
      <c r="D87" t="s">
        <v>8</v>
      </c>
      <c r="E87" t="s">
        <v>9</v>
      </c>
      <c r="F87" t="s">
        <v>77</v>
      </c>
      <c r="G87" t="s">
        <v>45</v>
      </c>
      <c r="H87" s="26">
        <v>249.34</v>
      </c>
      <c r="I87" t="s">
        <v>316</v>
      </c>
    </row>
    <row r="88" spans="1:9" ht="12.95" customHeight="1">
      <c r="A88" t="s">
        <v>39</v>
      </c>
      <c r="B88" s="16" t="s">
        <v>345</v>
      </c>
      <c r="C88" t="s">
        <v>346</v>
      </c>
      <c r="D88" t="s">
        <v>15</v>
      </c>
      <c r="E88" t="s">
        <v>80</v>
      </c>
      <c r="F88" t="s">
        <v>23</v>
      </c>
      <c r="G88" t="s">
        <v>87</v>
      </c>
      <c r="H88" s="26">
        <v>300</v>
      </c>
      <c r="I88" t="s">
        <v>315</v>
      </c>
    </row>
    <row r="89" spans="1:9" ht="12.95" customHeight="1">
      <c r="A89" t="s">
        <v>39</v>
      </c>
      <c r="B89" s="16" t="s">
        <v>345</v>
      </c>
      <c r="C89" t="s">
        <v>346</v>
      </c>
      <c r="D89" t="s">
        <v>15</v>
      </c>
      <c r="E89" t="s">
        <v>80</v>
      </c>
      <c r="F89" t="s">
        <v>29</v>
      </c>
      <c r="G89" t="s">
        <v>90</v>
      </c>
      <c r="H89" s="26">
        <v>300</v>
      </c>
      <c r="I89" t="s">
        <v>316</v>
      </c>
    </row>
    <row r="90" spans="1:9" ht="12.95" customHeight="1">
      <c r="A90" t="s">
        <v>39</v>
      </c>
      <c r="B90" s="16" t="s">
        <v>345</v>
      </c>
      <c r="C90" t="s">
        <v>346</v>
      </c>
      <c r="D90" t="s">
        <v>15</v>
      </c>
      <c r="E90" t="s">
        <v>80</v>
      </c>
      <c r="F90" t="s">
        <v>39</v>
      </c>
      <c r="G90" t="s">
        <v>95</v>
      </c>
      <c r="H90" s="26">
        <v>300</v>
      </c>
      <c r="I90" t="s">
        <v>316</v>
      </c>
    </row>
    <row r="91" spans="1:9" ht="12.95" customHeight="1">
      <c r="A91" t="s">
        <v>41</v>
      </c>
      <c r="B91" t="s">
        <v>347</v>
      </c>
      <c r="C91" t="s">
        <v>348</v>
      </c>
      <c r="D91" t="s">
        <v>35</v>
      </c>
      <c r="E91" t="s">
        <v>282</v>
      </c>
      <c r="F91" t="s">
        <v>10</v>
      </c>
      <c r="G91" t="s">
        <v>284</v>
      </c>
      <c r="H91" s="26">
        <v>187</v>
      </c>
      <c r="I91" t="s">
        <v>316</v>
      </c>
    </row>
    <row r="92" spans="1:9" ht="12.95" customHeight="1">
      <c r="A92" t="s">
        <v>41</v>
      </c>
      <c r="B92" t="s">
        <v>347</v>
      </c>
      <c r="C92" t="s">
        <v>348</v>
      </c>
      <c r="D92" t="s">
        <v>35</v>
      </c>
      <c r="E92" t="s">
        <v>282</v>
      </c>
      <c r="F92" t="s">
        <v>15</v>
      </c>
      <c r="G92" t="s">
        <v>269</v>
      </c>
      <c r="H92" s="26">
        <v>117</v>
      </c>
      <c r="I92" t="s">
        <v>316</v>
      </c>
    </row>
    <row r="93" spans="1:9" ht="12.95" customHeight="1">
      <c r="A93" t="s">
        <v>41</v>
      </c>
      <c r="B93" t="s">
        <v>347</v>
      </c>
      <c r="C93" t="s">
        <v>348</v>
      </c>
      <c r="D93" t="s">
        <v>35</v>
      </c>
      <c r="E93" t="s">
        <v>282</v>
      </c>
      <c r="F93" t="s">
        <v>17</v>
      </c>
      <c r="G93" t="s">
        <v>286</v>
      </c>
      <c r="H93" s="26">
        <v>167</v>
      </c>
      <c r="I93" t="s">
        <v>316</v>
      </c>
    </row>
    <row r="94" spans="1:9" ht="12.95" customHeight="1">
      <c r="A94" t="s">
        <v>41</v>
      </c>
      <c r="B94" t="s">
        <v>347</v>
      </c>
      <c r="C94" t="s">
        <v>348</v>
      </c>
      <c r="D94" t="s">
        <v>35</v>
      </c>
      <c r="E94" t="s">
        <v>282</v>
      </c>
      <c r="F94" t="s">
        <v>19</v>
      </c>
      <c r="G94" t="s">
        <v>287</v>
      </c>
      <c r="H94" s="26">
        <v>147</v>
      </c>
      <c r="I94" t="s">
        <v>316</v>
      </c>
    </row>
    <row r="95" spans="1:9" ht="12.95" customHeight="1">
      <c r="A95" t="s">
        <v>41</v>
      </c>
      <c r="B95" t="s">
        <v>347</v>
      </c>
      <c r="C95" t="s">
        <v>348</v>
      </c>
      <c r="D95" t="s">
        <v>35</v>
      </c>
      <c r="E95" t="s">
        <v>282</v>
      </c>
      <c r="F95" t="s">
        <v>21</v>
      </c>
      <c r="G95" t="s">
        <v>288</v>
      </c>
      <c r="H95" s="26">
        <v>60</v>
      </c>
      <c r="I95" t="s">
        <v>315</v>
      </c>
    </row>
    <row r="96" spans="1:9" ht="12.95" customHeight="1">
      <c r="A96" t="s">
        <v>41</v>
      </c>
      <c r="B96" t="s">
        <v>347</v>
      </c>
      <c r="C96" t="s">
        <v>348</v>
      </c>
      <c r="D96" t="s">
        <v>35</v>
      </c>
      <c r="E96" t="s">
        <v>282</v>
      </c>
      <c r="F96" t="s">
        <v>23</v>
      </c>
      <c r="G96" t="s">
        <v>289</v>
      </c>
      <c r="H96" s="26">
        <v>147</v>
      </c>
      <c r="I96" t="s">
        <v>316</v>
      </c>
    </row>
    <row r="97" spans="1:9" ht="12.95" customHeight="1">
      <c r="A97" t="s">
        <v>41</v>
      </c>
      <c r="B97" t="s">
        <v>347</v>
      </c>
      <c r="C97" t="s">
        <v>348</v>
      </c>
      <c r="D97" t="s">
        <v>35</v>
      </c>
      <c r="E97" t="s">
        <v>282</v>
      </c>
      <c r="F97" t="s">
        <v>25</v>
      </c>
      <c r="G97" t="s">
        <v>290</v>
      </c>
      <c r="H97" s="26">
        <v>147</v>
      </c>
      <c r="I97" t="s">
        <v>316</v>
      </c>
    </row>
    <row r="98" spans="1:9" ht="12.95" customHeight="1">
      <c r="A98" t="s">
        <v>43</v>
      </c>
      <c r="B98" t="s">
        <v>349</v>
      </c>
      <c r="C98" t="s">
        <v>350</v>
      </c>
      <c r="D98" t="s">
        <v>29</v>
      </c>
      <c r="E98" t="s">
        <v>234</v>
      </c>
      <c r="F98" t="s">
        <v>8</v>
      </c>
      <c r="G98" t="s">
        <v>234</v>
      </c>
      <c r="H98" s="26">
        <v>225.63</v>
      </c>
      <c r="I98" t="s">
        <v>315</v>
      </c>
    </row>
    <row r="99" spans="1:9" ht="12.95" customHeight="1">
      <c r="A99" t="s">
        <v>43</v>
      </c>
      <c r="B99" t="s">
        <v>349</v>
      </c>
      <c r="C99" t="s">
        <v>350</v>
      </c>
      <c r="D99" t="s">
        <v>29</v>
      </c>
      <c r="E99" t="s">
        <v>234</v>
      </c>
      <c r="F99" t="s">
        <v>15</v>
      </c>
      <c r="G99" t="s">
        <v>237</v>
      </c>
      <c r="H99" s="26">
        <v>225</v>
      </c>
      <c r="I99" t="s">
        <v>315</v>
      </c>
    </row>
    <row r="100" spans="1:9" ht="12.95" customHeight="1">
      <c r="A100" t="s">
        <v>43</v>
      </c>
      <c r="B100" t="s">
        <v>349</v>
      </c>
      <c r="C100" t="s">
        <v>350</v>
      </c>
      <c r="D100" t="s">
        <v>29</v>
      </c>
      <c r="E100" t="s">
        <v>234</v>
      </c>
      <c r="F100" t="s">
        <v>17</v>
      </c>
      <c r="G100" t="s">
        <v>238</v>
      </c>
      <c r="H100" s="26">
        <v>225.63</v>
      </c>
      <c r="I100" t="s">
        <v>315</v>
      </c>
    </row>
    <row r="101" spans="1:9" ht="12.95" customHeight="1">
      <c r="A101" t="s">
        <v>43</v>
      </c>
      <c r="B101" t="s">
        <v>349</v>
      </c>
      <c r="C101" t="s">
        <v>350</v>
      </c>
      <c r="D101" t="s">
        <v>29</v>
      </c>
      <c r="E101" t="s">
        <v>234</v>
      </c>
      <c r="F101" t="s">
        <v>23</v>
      </c>
      <c r="G101" t="s">
        <v>241</v>
      </c>
      <c r="H101" s="26">
        <v>225</v>
      </c>
      <c r="I101" t="s">
        <v>316</v>
      </c>
    </row>
    <row r="102" spans="1:9" ht="12.95" customHeight="1">
      <c r="A102" t="s">
        <v>77</v>
      </c>
      <c r="B102" s="16" t="s">
        <v>351</v>
      </c>
      <c r="C102" t="s">
        <v>352</v>
      </c>
      <c r="D102" t="s">
        <v>23</v>
      </c>
      <c r="E102" t="s">
        <v>156</v>
      </c>
      <c r="F102" t="s">
        <v>35</v>
      </c>
      <c r="G102" t="s">
        <v>170</v>
      </c>
      <c r="H102" s="26">
        <v>60</v>
      </c>
      <c r="I102" t="s">
        <v>316</v>
      </c>
    </row>
    <row r="103" spans="1:9" ht="12.95" customHeight="1">
      <c r="A103" t="s">
        <v>77</v>
      </c>
      <c r="B103" s="16" t="s">
        <v>351</v>
      </c>
      <c r="C103" t="s">
        <v>352</v>
      </c>
      <c r="D103" t="s">
        <v>27</v>
      </c>
      <c r="E103" t="s">
        <v>221</v>
      </c>
      <c r="F103" t="s">
        <v>21</v>
      </c>
      <c r="G103" t="s">
        <v>227</v>
      </c>
      <c r="H103" s="26">
        <v>60</v>
      </c>
      <c r="I103" t="s">
        <v>315</v>
      </c>
    </row>
    <row r="104" spans="1:9" ht="12.95" customHeight="1">
      <c r="A104" t="s">
        <v>78</v>
      </c>
      <c r="B104" s="16" t="s">
        <v>353</v>
      </c>
      <c r="C104" t="s">
        <v>354</v>
      </c>
      <c r="D104" t="s">
        <v>12</v>
      </c>
      <c r="E104" t="s">
        <v>59</v>
      </c>
      <c r="F104" t="s">
        <v>17</v>
      </c>
      <c r="G104" t="s">
        <v>63</v>
      </c>
      <c r="H104" s="26">
        <v>479.77</v>
      </c>
      <c r="I104" t="s">
        <v>315</v>
      </c>
    </row>
    <row r="105" spans="1:9" ht="12.95" customHeight="1">
      <c r="A105" t="s">
        <v>78</v>
      </c>
      <c r="B105" s="16" t="s">
        <v>353</v>
      </c>
      <c r="C105" t="s">
        <v>354</v>
      </c>
      <c r="D105" t="s">
        <v>21</v>
      </c>
      <c r="E105" t="s">
        <v>141</v>
      </c>
      <c r="F105" t="s">
        <v>12</v>
      </c>
      <c r="G105" t="s">
        <v>143</v>
      </c>
      <c r="H105" s="26">
        <v>473.19</v>
      </c>
      <c r="I105" t="s">
        <v>315</v>
      </c>
    </row>
    <row r="106" spans="1:9" ht="12.95" customHeight="1">
      <c r="A106" t="s">
        <v>78</v>
      </c>
      <c r="B106" s="16" t="s">
        <v>353</v>
      </c>
      <c r="C106" t="s">
        <v>354</v>
      </c>
      <c r="D106" t="s">
        <v>21</v>
      </c>
      <c r="E106" t="s">
        <v>141</v>
      </c>
      <c r="F106" t="s">
        <v>15</v>
      </c>
      <c r="G106" t="s">
        <v>144</v>
      </c>
      <c r="H106" s="26">
        <v>803.18</v>
      </c>
      <c r="I106" t="s">
        <v>315</v>
      </c>
    </row>
    <row r="107" spans="1:9" ht="12.95" customHeight="1">
      <c r="A107" t="s">
        <v>78</v>
      </c>
      <c r="B107" s="16" t="s">
        <v>353</v>
      </c>
      <c r="C107" t="s">
        <v>354</v>
      </c>
      <c r="D107" t="s">
        <v>21</v>
      </c>
      <c r="E107" t="s">
        <v>141</v>
      </c>
      <c r="F107" t="s">
        <v>19</v>
      </c>
      <c r="G107" t="s">
        <v>146</v>
      </c>
      <c r="H107" s="26">
        <v>361.14</v>
      </c>
      <c r="I107" t="s">
        <v>315</v>
      </c>
    </row>
    <row r="108" spans="1:9" ht="12.95" customHeight="1">
      <c r="A108" t="s">
        <v>78</v>
      </c>
      <c r="B108" s="16" t="s">
        <v>353</v>
      </c>
      <c r="C108" t="s">
        <v>354</v>
      </c>
      <c r="D108" t="s">
        <v>21</v>
      </c>
      <c r="E108" t="s">
        <v>141</v>
      </c>
      <c r="F108" t="s">
        <v>37</v>
      </c>
      <c r="G108" t="s">
        <v>153</v>
      </c>
      <c r="H108" s="26">
        <v>277.92</v>
      </c>
      <c r="I108" t="s">
        <v>315</v>
      </c>
    </row>
    <row r="109" spans="1:9" ht="12.95" customHeight="1">
      <c r="A109" t="s">
        <v>100</v>
      </c>
      <c r="B109" t="s">
        <v>355</v>
      </c>
      <c r="C109" t="s">
        <v>356</v>
      </c>
      <c r="D109" t="s">
        <v>33</v>
      </c>
      <c r="E109" t="s">
        <v>270</v>
      </c>
      <c r="F109" t="s">
        <v>21</v>
      </c>
      <c r="G109" t="s">
        <v>276</v>
      </c>
      <c r="H109" s="26">
        <v>100</v>
      </c>
      <c r="I109" t="s">
        <v>315</v>
      </c>
    </row>
    <row r="110" spans="1:9" ht="12.95" customHeight="1">
      <c r="A110" t="s">
        <v>101</v>
      </c>
      <c r="B110" t="s">
        <v>357</v>
      </c>
      <c r="C110" t="s">
        <v>358</v>
      </c>
      <c r="D110" t="s">
        <v>23</v>
      </c>
      <c r="E110" t="s">
        <v>156</v>
      </c>
      <c r="F110" t="s">
        <v>10</v>
      </c>
      <c r="G110" t="s">
        <v>158</v>
      </c>
      <c r="H110" s="26">
        <v>180</v>
      </c>
      <c r="I110" t="s">
        <v>316</v>
      </c>
    </row>
    <row r="111" spans="1:9" ht="12.95" customHeight="1">
      <c r="A111" t="s">
        <v>101</v>
      </c>
      <c r="B111" t="s">
        <v>357</v>
      </c>
      <c r="C111" t="s">
        <v>358</v>
      </c>
      <c r="D111" t="s">
        <v>23</v>
      </c>
      <c r="E111" t="s">
        <v>156</v>
      </c>
      <c r="F111" t="s">
        <v>12</v>
      </c>
      <c r="G111" t="s">
        <v>159</v>
      </c>
      <c r="H111" s="26">
        <v>180</v>
      </c>
      <c r="I111" t="s">
        <v>316</v>
      </c>
    </row>
    <row r="112" spans="1:9" ht="12.95" customHeight="1">
      <c r="A112" t="s">
        <v>101</v>
      </c>
      <c r="B112" t="s">
        <v>357</v>
      </c>
      <c r="C112" t="s">
        <v>358</v>
      </c>
      <c r="D112" t="s">
        <v>23</v>
      </c>
      <c r="E112" t="s">
        <v>156</v>
      </c>
      <c r="F112" t="s">
        <v>15</v>
      </c>
      <c r="G112" t="s">
        <v>160</v>
      </c>
      <c r="H112" s="26">
        <v>180</v>
      </c>
      <c r="I112" t="s">
        <v>316</v>
      </c>
    </row>
    <row r="113" spans="1:9" ht="12.95" customHeight="1">
      <c r="A113" t="s">
        <v>101</v>
      </c>
      <c r="B113" t="s">
        <v>357</v>
      </c>
      <c r="C113" t="s">
        <v>358</v>
      </c>
      <c r="D113" t="s">
        <v>23</v>
      </c>
      <c r="E113" t="s">
        <v>156</v>
      </c>
      <c r="F113" t="s">
        <v>17</v>
      </c>
      <c r="G113" t="s">
        <v>161</v>
      </c>
      <c r="H113" s="26">
        <v>180</v>
      </c>
      <c r="I113" t="s">
        <v>316</v>
      </c>
    </row>
    <row r="114" spans="1:9" ht="12.95" customHeight="1">
      <c r="A114" t="s">
        <v>101</v>
      </c>
      <c r="B114" t="s">
        <v>357</v>
      </c>
      <c r="C114" t="s">
        <v>358</v>
      </c>
      <c r="D114" t="s">
        <v>23</v>
      </c>
      <c r="E114" t="s">
        <v>156</v>
      </c>
      <c r="F114" t="s">
        <v>19</v>
      </c>
      <c r="G114" t="s">
        <v>162</v>
      </c>
      <c r="H114" s="26">
        <v>100</v>
      </c>
      <c r="I114" t="s">
        <v>315</v>
      </c>
    </row>
    <row r="115" spans="1:9" ht="12.95" customHeight="1">
      <c r="A115" t="s">
        <v>101</v>
      </c>
      <c r="B115" t="s">
        <v>357</v>
      </c>
      <c r="C115" t="s">
        <v>358</v>
      </c>
      <c r="D115" t="s">
        <v>23</v>
      </c>
      <c r="E115" t="s">
        <v>156</v>
      </c>
      <c r="F115" t="s">
        <v>27</v>
      </c>
      <c r="G115" t="s">
        <v>166</v>
      </c>
      <c r="H115" s="26">
        <v>180</v>
      </c>
      <c r="I115" t="s">
        <v>315</v>
      </c>
    </row>
    <row r="116" spans="1:9" ht="12.95" customHeight="1">
      <c r="A116" t="s">
        <v>101</v>
      </c>
      <c r="B116" t="s">
        <v>357</v>
      </c>
      <c r="C116" t="s">
        <v>358</v>
      </c>
      <c r="D116" t="s">
        <v>23</v>
      </c>
      <c r="E116" t="s">
        <v>156</v>
      </c>
      <c r="F116" t="s">
        <v>29</v>
      </c>
      <c r="G116" t="s">
        <v>167</v>
      </c>
      <c r="H116" s="26">
        <v>180</v>
      </c>
      <c r="I116" t="s">
        <v>316</v>
      </c>
    </row>
    <row r="117" spans="1:9" ht="12.95" customHeight="1">
      <c r="A117" t="s">
        <v>101</v>
      </c>
      <c r="B117" t="s">
        <v>357</v>
      </c>
      <c r="C117" t="s">
        <v>358</v>
      </c>
      <c r="D117" t="s">
        <v>23</v>
      </c>
      <c r="E117" t="s">
        <v>156</v>
      </c>
      <c r="F117" t="s">
        <v>39</v>
      </c>
      <c r="G117" t="s">
        <v>172</v>
      </c>
      <c r="H117" s="26">
        <v>180</v>
      </c>
      <c r="I117" t="s">
        <v>315</v>
      </c>
    </row>
    <row r="118" spans="1:9" ht="12.95" customHeight="1">
      <c r="A118" t="s">
        <v>101</v>
      </c>
      <c r="B118" t="s">
        <v>357</v>
      </c>
      <c r="C118" t="s">
        <v>358</v>
      </c>
      <c r="D118" t="s">
        <v>33</v>
      </c>
      <c r="E118" t="s">
        <v>270</v>
      </c>
      <c r="F118" t="s">
        <v>10</v>
      </c>
      <c r="G118" t="s">
        <v>271</v>
      </c>
      <c r="H118" s="26">
        <v>180</v>
      </c>
      <c r="I118" t="s">
        <v>315</v>
      </c>
    </row>
    <row r="119" spans="1:9" ht="12.95" customHeight="1">
      <c r="A119" t="s">
        <v>123</v>
      </c>
      <c r="B119" t="s">
        <v>360</v>
      </c>
      <c r="C119" t="s">
        <v>361</v>
      </c>
      <c r="D119" t="s">
        <v>10</v>
      </c>
      <c r="E119" t="s">
        <v>46</v>
      </c>
      <c r="F119" t="s">
        <v>19</v>
      </c>
      <c r="G119" t="s">
        <v>51</v>
      </c>
      <c r="H119" s="26">
        <v>400</v>
      </c>
      <c r="I119" t="s">
        <v>315</v>
      </c>
    </row>
    <row r="120" spans="1:9" ht="12.95" customHeight="1">
      <c r="A120" t="s">
        <v>123</v>
      </c>
      <c r="B120" t="s">
        <v>360</v>
      </c>
      <c r="C120" t="s">
        <v>361</v>
      </c>
      <c r="D120" t="s">
        <v>10</v>
      </c>
      <c r="E120" t="s">
        <v>46</v>
      </c>
      <c r="F120" t="s">
        <v>21</v>
      </c>
      <c r="G120" t="s">
        <v>52</v>
      </c>
      <c r="H120" s="26">
        <v>258</v>
      </c>
      <c r="I120" t="s">
        <v>315</v>
      </c>
    </row>
    <row r="121" spans="1:9" ht="12.95" customHeight="1">
      <c r="A121" t="s">
        <v>123</v>
      </c>
      <c r="B121" t="s">
        <v>360</v>
      </c>
      <c r="C121" t="s">
        <v>361</v>
      </c>
      <c r="D121" t="s">
        <v>10</v>
      </c>
      <c r="E121" t="s">
        <v>46</v>
      </c>
      <c r="F121" t="s">
        <v>25</v>
      </c>
      <c r="G121" t="s">
        <v>54</v>
      </c>
      <c r="H121" s="26">
        <v>200</v>
      </c>
      <c r="I121" t="s">
        <v>315</v>
      </c>
    </row>
    <row r="122" spans="1:9" ht="12.95" customHeight="1">
      <c r="A122" t="s">
        <v>123</v>
      </c>
      <c r="B122" t="s">
        <v>360</v>
      </c>
      <c r="C122" t="s">
        <v>361</v>
      </c>
      <c r="D122" t="s">
        <v>10</v>
      </c>
      <c r="E122" t="s">
        <v>46</v>
      </c>
      <c r="F122" t="s">
        <v>27</v>
      </c>
      <c r="G122" t="s">
        <v>55</v>
      </c>
      <c r="H122" s="26">
        <v>200</v>
      </c>
      <c r="I122" t="s">
        <v>315</v>
      </c>
    </row>
    <row r="123" spans="1:9" ht="12.95" customHeight="1">
      <c r="A123" t="s">
        <v>123</v>
      </c>
      <c r="B123" t="s">
        <v>360</v>
      </c>
      <c r="C123" t="s">
        <v>361</v>
      </c>
      <c r="D123" t="s">
        <v>10</v>
      </c>
      <c r="E123" t="s">
        <v>46</v>
      </c>
      <c r="F123" t="s">
        <v>31</v>
      </c>
      <c r="G123" t="s">
        <v>57</v>
      </c>
      <c r="H123" s="26">
        <v>200</v>
      </c>
      <c r="I123" t="s">
        <v>315</v>
      </c>
    </row>
    <row r="124" spans="1:9" ht="12.95" customHeight="1">
      <c r="A124" t="s">
        <v>201</v>
      </c>
      <c r="B124" s="16" t="s">
        <v>372</v>
      </c>
      <c r="C124" t="s">
        <v>373</v>
      </c>
      <c r="D124" t="s">
        <v>31</v>
      </c>
      <c r="E124" t="s">
        <v>246</v>
      </c>
      <c r="F124" t="s">
        <v>12</v>
      </c>
      <c r="G124" t="s">
        <v>249</v>
      </c>
      <c r="H124" s="26">
        <v>34.29</v>
      </c>
      <c r="I124" t="s">
        <v>315</v>
      </c>
    </row>
    <row r="125" spans="1:9" ht="12.95" customHeight="1">
      <c r="A125" t="s">
        <v>201</v>
      </c>
      <c r="B125" s="16" t="s">
        <v>372</v>
      </c>
      <c r="C125" t="s">
        <v>373</v>
      </c>
      <c r="D125" t="s">
        <v>31</v>
      </c>
      <c r="E125" t="s">
        <v>246</v>
      </c>
      <c r="F125" t="s">
        <v>15</v>
      </c>
      <c r="G125" t="s">
        <v>250</v>
      </c>
      <c r="H125" s="26">
        <v>240.03</v>
      </c>
      <c r="I125" t="s">
        <v>315</v>
      </c>
    </row>
    <row r="126" spans="1:9" ht="12.95" customHeight="1">
      <c r="A126" t="s">
        <v>201</v>
      </c>
      <c r="B126" s="16" t="s">
        <v>372</v>
      </c>
      <c r="C126" t="s">
        <v>373</v>
      </c>
      <c r="D126" t="s">
        <v>31</v>
      </c>
      <c r="E126" t="s">
        <v>246</v>
      </c>
      <c r="F126" t="s">
        <v>17</v>
      </c>
      <c r="G126" t="s">
        <v>251</v>
      </c>
      <c r="H126" s="26">
        <v>34.29</v>
      </c>
      <c r="I126" t="s">
        <v>315</v>
      </c>
    </row>
    <row r="127" spans="1:9" ht="12.95" customHeight="1">
      <c r="A127" t="s">
        <v>201</v>
      </c>
      <c r="B127" s="16" t="s">
        <v>372</v>
      </c>
      <c r="C127" t="s">
        <v>373</v>
      </c>
      <c r="D127" t="s">
        <v>31</v>
      </c>
      <c r="E127" t="s">
        <v>246</v>
      </c>
      <c r="F127" t="s">
        <v>25</v>
      </c>
      <c r="G127" t="s">
        <v>255</v>
      </c>
      <c r="H127" s="26">
        <v>34.29</v>
      </c>
      <c r="I127" t="s">
        <v>315</v>
      </c>
    </row>
    <row r="128" spans="1:9" ht="12.95" customHeight="1">
      <c r="A128" t="s">
        <v>201</v>
      </c>
      <c r="B128" s="16" t="s">
        <v>372</v>
      </c>
      <c r="C128" t="s">
        <v>373</v>
      </c>
      <c r="D128" t="s">
        <v>31</v>
      </c>
      <c r="E128" t="s">
        <v>246</v>
      </c>
      <c r="F128" t="s">
        <v>43</v>
      </c>
      <c r="G128" t="s">
        <v>263</v>
      </c>
      <c r="H128" s="26">
        <v>34.29</v>
      </c>
      <c r="I128" t="s">
        <v>315</v>
      </c>
    </row>
    <row r="129" spans="1:9" ht="12.95" customHeight="1">
      <c r="A129" t="s">
        <v>201</v>
      </c>
      <c r="B129" s="16" t="s">
        <v>372</v>
      </c>
      <c r="C129" t="s">
        <v>373</v>
      </c>
      <c r="D129" t="s">
        <v>31</v>
      </c>
      <c r="E129" t="s">
        <v>246</v>
      </c>
      <c r="F129" t="s">
        <v>100</v>
      </c>
      <c r="G129" t="s">
        <v>165</v>
      </c>
      <c r="H129" s="26">
        <v>34.29</v>
      </c>
      <c r="I129" t="s">
        <v>315</v>
      </c>
    </row>
    <row r="130" spans="1:9" ht="12.95" customHeight="1">
      <c r="A130" t="s">
        <v>201</v>
      </c>
      <c r="B130" s="16" t="s">
        <v>372</v>
      </c>
      <c r="C130" t="s">
        <v>373</v>
      </c>
      <c r="D130" t="s">
        <v>31</v>
      </c>
      <c r="E130" t="s">
        <v>246</v>
      </c>
      <c r="F130" t="s">
        <v>101</v>
      </c>
      <c r="G130" t="s">
        <v>266</v>
      </c>
      <c r="H130" s="26">
        <v>34</v>
      </c>
      <c r="I130" t="s">
        <v>315</v>
      </c>
    </row>
    <row r="131" spans="1:9" ht="12.95" customHeight="1">
      <c r="A131" t="s">
        <v>203</v>
      </c>
      <c r="B131" s="16" t="s">
        <v>374</v>
      </c>
      <c r="C131" t="s">
        <v>375</v>
      </c>
      <c r="D131" t="s">
        <v>31</v>
      </c>
      <c r="E131" t="s">
        <v>246</v>
      </c>
      <c r="F131" t="s">
        <v>17</v>
      </c>
      <c r="G131" t="s">
        <v>251</v>
      </c>
      <c r="H131" s="26">
        <v>514.17999999999995</v>
      </c>
      <c r="I131" t="s">
        <v>315</v>
      </c>
    </row>
    <row r="132" spans="1:9" ht="12.95" customHeight="1">
      <c r="A132" t="s">
        <v>205</v>
      </c>
      <c r="B132" t="s">
        <v>377</v>
      </c>
      <c r="C132" t="s">
        <v>378</v>
      </c>
      <c r="D132" t="s">
        <v>31</v>
      </c>
      <c r="E132" t="s">
        <v>246</v>
      </c>
      <c r="F132" t="s">
        <v>101</v>
      </c>
      <c r="G132" t="s">
        <v>266</v>
      </c>
      <c r="H132" s="26">
        <v>200</v>
      </c>
      <c r="I132" t="s">
        <v>315</v>
      </c>
    </row>
    <row r="133" spans="1:9" ht="12.95" customHeight="1">
      <c r="A133" t="s">
        <v>207</v>
      </c>
      <c r="B133" s="16" t="s">
        <v>379</v>
      </c>
      <c r="C133" t="s">
        <v>380</v>
      </c>
      <c r="D133" t="s">
        <v>27</v>
      </c>
      <c r="E133" t="s">
        <v>221</v>
      </c>
      <c r="F133" t="s">
        <v>27</v>
      </c>
      <c r="G133" t="s">
        <v>229</v>
      </c>
      <c r="H133" s="26">
        <v>100</v>
      </c>
      <c r="I133" t="s">
        <v>315</v>
      </c>
    </row>
  </sheetData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2"/>
  <sheetViews>
    <sheetView tabSelected="1" topLeftCell="A85" workbookViewId="0">
      <selection activeCell="K110" sqref="K110"/>
    </sheetView>
  </sheetViews>
  <sheetFormatPr baseColWidth="10" defaultRowHeight="16.5"/>
  <cols>
    <col min="1" max="1" width="4.5703125" style="3" customWidth="1"/>
    <col min="2" max="2" width="5.5703125" style="3" customWidth="1"/>
    <col min="3" max="3" width="14.7109375" style="1" hidden="1" customWidth="1"/>
    <col min="4" max="4" width="30.7109375" style="6" customWidth="1"/>
    <col min="5" max="5" width="25.7109375" style="1" customWidth="1"/>
    <col min="6" max="6" width="16.7109375" style="43" customWidth="1"/>
    <col min="7" max="7" width="14.7109375" style="43" customWidth="1"/>
    <col min="8" max="8" width="14.7109375" style="44" customWidth="1"/>
    <col min="9" max="10" width="13.85546875" style="1" customWidth="1"/>
    <col min="11" max="16384" width="11.42578125" style="1"/>
  </cols>
  <sheetData>
    <row r="1" spans="1:8" s="9" customFormat="1" ht="14.25">
      <c r="A1" s="7" t="s">
        <v>0</v>
      </c>
      <c r="B1" s="7" t="s">
        <v>1</v>
      </c>
      <c r="C1" s="8" t="s">
        <v>2</v>
      </c>
      <c r="D1" s="10" t="s">
        <v>3</v>
      </c>
      <c r="E1" s="10" t="s">
        <v>4</v>
      </c>
      <c r="F1" s="29" t="s">
        <v>5</v>
      </c>
      <c r="G1" s="29" t="s">
        <v>6</v>
      </c>
      <c r="H1" s="29" t="s">
        <v>7</v>
      </c>
    </row>
    <row r="2" spans="1:8">
      <c r="A2" s="2" t="s">
        <v>8</v>
      </c>
      <c r="B2" s="2" t="s">
        <v>8</v>
      </c>
      <c r="C2" s="1" t="s">
        <v>9</v>
      </c>
      <c r="D2" s="6" t="s">
        <v>9</v>
      </c>
      <c r="E2" s="6" t="s">
        <v>386</v>
      </c>
      <c r="F2" s="30">
        <v>0</v>
      </c>
      <c r="G2" s="42">
        <v>0</v>
      </c>
      <c r="H2" s="43">
        <f>+F2+G2</f>
        <v>0</v>
      </c>
    </row>
    <row r="3" spans="1:8">
      <c r="A3" s="2" t="s">
        <v>8</v>
      </c>
      <c r="B3" s="2" t="s">
        <v>10</v>
      </c>
      <c r="C3" s="1" t="s">
        <v>9</v>
      </c>
      <c r="D3" s="6" t="s">
        <v>11</v>
      </c>
      <c r="E3" s="6" t="s">
        <v>386</v>
      </c>
      <c r="F3" s="30">
        <v>0</v>
      </c>
      <c r="G3" s="42">
        <v>400</v>
      </c>
      <c r="H3" s="43">
        <f t="shared" ref="H3:H66" si="0">+F3+G3</f>
        <v>400</v>
      </c>
    </row>
    <row r="4" spans="1:8">
      <c r="A4" s="2" t="s">
        <v>8</v>
      </c>
      <c r="B4" s="2" t="s">
        <v>12</v>
      </c>
      <c r="C4" s="1" t="s">
        <v>9</v>
      </c>
      <c r="D4" s="6" t="s">
        <v>13</v>
      </c>
      <c r="E4" s="6" t="s">
        <v>386</v>
      </c>
      <c r="F4" s="30">
        <v>0</v>
      </c>
      <c r="G4" s="42">
        <v>25</v>
      </c>
      <c r="H4" s="43">
        <f t="shared" si="0"/>
        <v>25</v>
      </c>
    </row>
    <row r="5" spans="1:8">
      <c r="A5" s="2" t="s">
        <v>8</v>
      </c>
      <c r="B5" s="2" t="s">
        <v>15</v>
      </c>
      <c r="C5" s="1" t="s">
        <v>9</v>
      </c>
      <c r="D5" s="6" t="s">
        <v>16</v>
      </c>
      <c r="E5" s="6" t="s">
        <v>386</v>
      </c>
      <c r="F5" s="30">
        <v>0</v>
      </c>
      <c r="G5" s="42">
        <v>0</v>
      </c>
      <c r="H5" s="43">
        <f t="shared" si="0"/>
        <v>0</v>
      </c>
    </row>
    <row r="6" spans="1:8">
      <c r="A6" s="2" t="s">
        <v>8</v>
      </c>
      <c r="B6" s="2" t="s">
        <v>17</v>
      </c>
      <c r="C6" s="1" t="s">
        <v>9</v>
      </c>
      <c r="D6" s="6" t="s">
        <v>18</v>
      </c>
      <c r="E6" s="6" t="s">
        <v>386</v>
      </c>
      <c r="F6" s="30">
        <v>0</v>
      </c>
      <c r="G6" s="42">
        <v>0</v>
      </c>
      <c r="H6" s="43">
        <f t="shared" si="0"/>
        <v>0</v>
      </c>
    </row>
    <row r="7" spans="1:8">
      <c r="A7" s="2" t="s">
        <v>8</v>
      </c>
      <c r="B7" s="2" t="s">
        <v>19</v>
      </c>
      <c r="C7" s="1" t="s">
        <v>9</v>
      </c>
      <c r="D7" s="6" t="s">
        <v>20</v>
      </c>
      <c r="E7" s="6" t="s">
        <v>386</v>
      </c>
      <c r="F7" s="30">
        <v>0</v>
      </c>
      <c r="G7" s="42">
        <v>0</v>
      </c>
      <c r="H7" s="43">
        <f t="shared" si="0"/>
        <v>0</v>
      </c>
    </row>
    <row r="8" spans="1:8">
      <c r="A8" s="2" t="s">
        <v>8</v>
      </c>
      <c r="B8" s="2" t="s">
        <v>21</v>
      </c>
      <c r="C8" s="1" t="s">
        <v>9</v>
      </c>
      <c r="D8" s="6" t="s">
        <v>22</v>
      </c>
      <c r="E8" s="6" t="s">
        <v>386</v>
      </c>
      <c r="F8" s="30">
        <v>0</v>
      </c>
      <c r="G8" s="42">
        <v>0</v>
      </c>
      <c r="H8" s="43">
        <f t="shared" si="0"/>
        <v>0</v>
      </c>
    </row>
    <row r="9" spans="1:8">
      <c r="A9" s="2" t="s">
        <v>8</v>
      </c>
      <c r="B9" s="2" t="s">
        <v>23</v>
      </c>
      <c r="C9" s="1" t="s">
        <v>9</v>
      </c>
      <c r="D9" s="6" t="s">
        <v>24</v>
      </c>
      <c r="E9" s="6" t="s">
        <v>386</v>
      </c>
      <c r="F9" s="30">
        <v>0</v>
      </c>
      <c r="G9" s="42">
        <v>0</v>
      </c>
      <c r="H9" s="43">
        <f t="shared" si="0"/>
        <v>0</v>
      </c>
    </row>
    <row r="10" spans="1:8">
      <c r="A10" s="2" t="s">
        <v>8</v>
      </c>
      <c r="B10" s="2" t="s">
        <v>25</v>
      </c>
      <c r="C10" s="1" t="s">
        <v>9</v>
      </c>
      <c r="D10" s="6" t="s">
        <v>26</v>
      </c>
      <c r="E10" s="6" t="s">
        <v>386</v>
      </c>
      <c r="F10" s="30">
        <v>0</v>
      </c>
      <c r="G10" s="42">
        <v>548.91999999999996</v>
      </c>
      <c r="H10" s="43">
        <f t="shared" si="0"/>
        <v>548.91999999999996</v>
      </c>
    </row>
    <row r="11" spans="1:8">
      <c r="A11" s="2" t="s">
        <v>8</v>
      </c>
      <c r="B11" s="2" t="s">
        <v>27</v>
      </c>
      <c r="C11" s="1" t="s">
        <v>9</v>
      </c>
      <c r="D11" s="6" t="s">
        <v>28</v>
      </c>
      <c r="E11" s="6" t="s">
        <v>386</v>
      </c>
      <c r="F11" s="30">
        <v>0</v>
      </c>
      <c r="G11" s="42">
        <v>10</v>
      </c>
      <c r="H11" s="43">
        <f t="shared" si="0"/>
        <v>10</v>
      </c>
    </row>
    <row r="12" spans="1:8">
      <c r="A12" s="2" t="s">
        <v>8</v>
      </c>
      <c r="B12" s="2" t="s">
        <v>29</v>
      </c>
      <c r="C12" s="1" t="s">
        <v>9</v>
      </c>
      <c r="D12" s="6" t="s">
        <v>30</v>
      </c>
      <c r="E12" s="6" t="s">
        <v>386</v>
      </c>
      <c r="F12" s="30">
        <v>0</v>
      </c>
      <c r="G12" s="42">
        <v>15</v>
      </c>
      <c r="H12" s="43">
        <f t="shared" si="0"/>
        <v>15</v>
      </c>
    </row>
    <row r="13" spans="1:8">
      <c r="A13" s="2" t="s">
        <v>8</v>
      </c>
      <c r="B13" s="2" t="s">
        <v>31</v>
      </c>
      <c r="C13" s="1" t="s">
        <v>9</v>
      </c>
      <c r="D13" s="6" t="s">
        <v>32</v>
      </c>
      <c r="E13" s="6" t="s">
        <v>386</v>
      </c>
      <c r="F13" s="30">
        <v>0</v>
      </c>
      <c r="G13" s="42">
        <v>0</v>
      </c>
      <c r="H13" s="43">
        <f t="shared" si="0"/>
        <v>0</v>
      </c>
    </row>
    <row r="14" spans="1:8">
      <c r="A14" s="2" t="s">
        <v>8</v>
      </c>
      <c r="B14" s="2" t="s">
        <v>33</v>
      </c>
      <c r="C14" s="1" t="s">
        <v>9</v>
      </c>
      <c r="D14" s="6" t="s">
        <v>34</v>
      </c>
      <c r="E14" s="6" t="s">
        <v>386</v>
      </c>
      <c r="F14" s="30">
        <v>0</v>
      </c>
      <c r="G14" s="42">
        <v>320.60000000000002</v>
      </c>
      <c r="H14" s="43">
        <f t="shared" si="0"/>
        <v>320.60000000000002</v>
      </c>
    </row>
    <row r="15" spans="1:8">
      <c r="A15" s="2" t="s">
        <v>8</v>
      </c>
      <c r="B15" s="2" t="s">
        <v>35</v>
      </c>
      <c r="C15" s="1" t="s">
        <v>9</v>
      </c>
      <c r="D15" s="6" t="s">
        <v>36</v>
      </c>
      <c r="E15" s="6" t="s">
        <v>386</v>
      </c>
      <c r="F15" s="30">
        <v>0</v>
      </c>
      <c r="G15" s="42">
        <v>915.94</v>
      </c>
      <c r="H15" s="43">
        <f t="shared" si="0"/>
        <v>915.94</v>
      </c>
    </row>
    <row r="16" spans="1:8">
      <c r="A16" s="2" t="s">
        <v>8</v>
      </c>
      <c r="B16" s="2" t="s">
        <v>37</v>
      </c>
      <c r="C16" s="1" t="s">
        <v>9</v>
      </c>
      <c r="D16" s="6" t="s">
        <v>38</v>
      </c>
      <c r="E16" s="6" t="s">
        <v>386</v>
      </c>
      <c r="F16" s="30">
        <v>0</v>
      </c>
      <c r="G16" s="42">
        <v>616.52</v>
      </c>
      <c r="H16" s="43">
        <f t="shared" si="0"/>
        <v>616.52</v>
      </c>
    </row>
    <row r="17" spans="1:8">
      <c r="A17" s="2" t="s">
        <v>8</v>
      </c>
      <c r="B17" s="2" t="s">
        <v>39</v>
      </c>
      <c r="C17" s="1" t="s">
        <v>9</v>
      </c>
      <c r="D17" s="6" t="s">
        <v>40</v>
      </c>
      <c r="E17" s="6" t="s">
        <v>386</v>
      </c>
      <c r="F17" s="30">
        <v>0</v>
      </c>
      <c r="G17" s="42">
        <v>775.3</v>
      </c>
      <c r="H17" s="43">
        <f t="shared" si="0"/>
        <v>775.3</v>
      </c>
    </row>
    <row r="18" spans="1:8">
      <c r="A18" s="2" t="s">
        <v>8</v>
      </c>
      <c r="B18" s="2" t="s">
        <v>41</v>
      </c>
      <c r="C18" s="1" t="s">
        <v>9</v>
      </c>
      <c r="D18" s="6" t="s">
        <v>42</v>
      </c>
      <c r="E18" s="6" t="s">
        <v>386</v>
      </c>
      <c r="F18" s="30">
        <v>0</v>
      </c>
      <c r="G18" s="42">
        <v>932.7</v>
      </c>
      <c r="H18" s="43">
        <f t="shared" si="0"/>
        <v>932.7</v>
      </c>
    </row>
    <row r="19" spans="1:8">
      <c r="A19" s="2" t="s">
        <v>8</v>
      </c>
      <c r="B19" s="2" t="s">
        <v>43</v>
      </c>
      <c r="C19" s="1" t="s">
        <v>9</v>
      </c>
      <c r="D19" s="6" t="s">
        <v>44</v>
      </c>
      <c r="E19" s="6" t="s">
        <v>386</v>
      </c>
      <c r="F19" s="30">
        <v>0</v>
      </c>
      <c r="G19" s="42">
        <v>5</v>
      </c>
      <c r="H19" s="43">
        <f t="shared" si="0"/>
        <v>5</v>
      </c>
    </row>
    <row r="20" spans="1:8">
      <c r="A20" s="2" t="s">
        <v>8</v>
      </c>
      <c r="B20" s="2">
        <v>19</v>
      </c>
      <c r="C20" s="1" t="s">
        <v>9</v>
      </c>
      <c r="D20" s="6" t="s">
        <v>45</v>
      </c>
      <c r="E20" s="6" t="s">
        <v>386</v>
      </c>
      <c r="F20" s="30">
        <v>0</v>
      </c>
      <c r="G20" s="42">
        <v>489.16</v>
      </c>
      <c r="H20" s="43">
        <f t="shared" si="0"/>
        <v>489.16</v>
      </c>
    </row>
    <row r="21" spans="1:8">
      <c r="A21" s="45" t="s">
        <v>10</v>
      </c>
      <c r="B21" s="45" t="s">
        <v>8</v>
      </c>
      <c r="C21" s="46" t="s">
        <v>46</v>
      </c>
      <c r="D21" s="47" t="s">
        <v>46</v>
      </c>
      <c r="E21" s="47" t="s">
        <v>386</v>
      </c>
      <c r="F21" s="48">
        <v>5881.77</v>
      </c>
      <c r="G21" s="49">
        <v>0</v>
      </c>
      <c r="H21" s="50">
        <f t="shared" si="0"/>
        <v>5881.77</v>
      </c>
    </row>
    <row r="22" spans="1:8">
      <c r="A22" s="2" t="s">
        <v>10</v>
      </c>
      <c r="B22" s="2" t="s">
        <v>10</v>
      </c>
      <c r="C22" s="1" t="s">
        <v>46</v>
      </c>
      <c r="D22" s="6" t="s">
        <v>47</v>
      </c>
      <c r="E22" s="6" t="s">
        <v>386</v>
      </c>
      <c r="F22" s="30">
        <v>0</v>
      </c>
      <c r="G22" s="42">
        <v>0</v>
      </c>
      <c r="H22" s="43">
        <f t="shared" si="0"/>
        <v>0</v>
      </c>
    </row>
    <row r="23" spans="1:8">
      <c r="A23" s="2" t="s">
        <v>10</v>
      </c>
      <c r="B23" s="2" t="s">
        <v>12</v>
      </c>
      <c r="C23" s="1" t="s">
        <v>46</v>
      </c>
      <c r="D23" s="6" t="s">
        <v>48</v>
      </c>
      <c r="E23" s="6" t="s">
        <v>386</v>
      </c>
      <c r="F23" s="30">
        <v>0</v>
      </c>
      <c r="G23" s="42">
        <v>0</v>
      </c>
      <c r="H23" s="43">
        <f t="shared" si="0"/>
        <v>0</v>
      </c>
    </row>
    <row r="24" spans="1:8">
      <c r="A24" s="2" t="s">
        <v>10</v>
      </c>
      <c r="B24" s="2" t="s">
        <v>15</v>
      </c>
      <c r="C24" s="1" t="s">
        <v>46</v>
      </c>
      <c r="D24" s="6" t="s">
        <v>49</v>
      </c>
      <c r="E24" s="6" t="s">
        <v>386</v>
      </c>
      <c r="F24" s="30">
        <v>0</v>
      </c>
      <c r="G24" s="42">
        <v>500</v>
      </c>
      <c r="H24" s="43">
        <f t="shared" si="0"/>
        <v>500</v>
      </c>
    </row>
    <row r="25" spans="1:8">
      <c r="A25" s="2" t="s">
        <v>10</v>
      </c>
      <c r="B25" s="2" t="s">
        <v>17</v>
      </c>
      <c r="C25" s="1" t="s">
        <v>46</v>
      </c>
      <c r="D25" s="6" t="s">
        <v>50</v>
      </c>
      <c r="E25" s="6" t="s">
        <v>386</v>
      </c>
      <c r="F25" s="30">
        <v>0</v>
      </c>
      <c r="G25" s="42">
        <v>915.99</v>
      </c>
      <c r="H25" s="43">
        <f t="shared" si="0"/>
        <v>915.99</v>
      </c>
    </row>
    <row r="26" spans="1:8">
      <c r="A26" s="2" t="s">
        <v>10</v>
      </c>
      <c r="B26" s="2" t="s">
        <v>19</v>
      </c>
      <c r="C26" s="1" t="s">
        <v>46</v>
      </c>
      <c r="D26" s="6" t="s">
        <v>51</v>
      </c>
      <c r="E26" s="6" t="s">
        <v>386</v>
      </c>
      <c r="F26" s="30">
        <v>0</v>
      </c>
      <c r="G26" s="42">
        <v>77.13</v>
      </c>
      <c r="H26" s="43">
        <f t="shared" si="0"/>
        <v>77.13</v>
      </c>
    </row>
    <row r="27" spans="1:8">
      <c r="A27" s="2" t="s">
        <v>10</v>
      </c>
      <c r="B27" s="2" t="s">
        <v>21</v>
      </c>
      <c r="C27" s="1" t="s">
        <v>46</v>
      </c>
      <c r="D27" s="6" t="s">
        <v>52</v>
      </c>
      <c r="E27" s="6" t="s">
        <v>386</v>
      </c>
      <c r="F27" s="30">
        <v>0</v>
      </c>
      <c r="G27" s="42">
        <v>735.98</v>
      </c>
      <c r="H27" s="43">
        <f t="shared" si="0"/>
        <v>735.98</v>
      </c>
    </row>
    <row r="28" spans="1:8">
      <c r="A28" s="2" t="s">
        <v>10</v>
      </c>
      <c r="B28" s="2" t="s">
        <v>23</v>
      </c>
      <c r="C28" s="1" t="s">
        <v>46</v>
      </c>
      <c r="D28" s="6" t="s">
        <v>53</v>
      </c>
      <c r="E28" s="6" t="s">
        <v>386</v>
      </c>
      <c r="F28" s="30">
        <v>0</v>
      </c>
      <c r="G28" s="42">
        <v>0</v>
      </c>
      <c r="H28" s="43">
        <f t="shared" si="0"/>
        <v>0</v>
      </c>
    </row>
    <row r="29" spans="1:8">
      <c r="A29" s="2" t="s">
        <v>10</v>
      </c>
      <c r="B29" s="2" t="s">
        <v>25</v>
      </c>
      <c r="C29" s="1" t="s">
        <v>46</v>
      </c>
      <c r="D29" s="6" t="s">
        <v>54</v>
      </c>
      <c r="E29" s="6" t="s">
        <v>386</v>
      </c>
      <c r="F29" s="30">
        <v>0</v>
      </c>
      <c r="G29" s="42">
        <v>200</v>
      </c>
      <c r="H29" s="43">
        <f t="shared" si="0"/>
        <v>200</v>
      </c>
    </row>
    <row r="30" spans="1:8">
      <c r="A30" s="2" t="s">
        <v>10</v>
      </c>
      <c r="B30" s="2">
        <v>10</v>
      </c>
      <c r="C30" s="1" t="s">
        <v>46</v>
      </c>
      <c r="D30" s="6" t="s">
        <v>55</v>
      </c>
      <c r="E30" s="6" t="s">
        <v>386</v>
      </c>
      <c r="F30" s="30">
        <v>0</v>
      </c>
      <c r="G30" s="42">
        <v>242.59</v>
      </c>
      <c r="H30" s="43">
        <f t="shared" si="0"/>
        <v>242.59</v>
      </c>
    </row>
    <row r="31" spans="1:8">
      <c r="A31" s="2" t="s">
        <v>10</v>
      </c>
      <c r="B31" s="2" t="s">
        <v>29</v>
      </c>
      <c r="C31" s="1" t="s">
        <v>46</v>
      </c>
      <c r="D31" s="6" t="s">
        <v>56</v>
      </c>
      <c r="E31" s="6" t="s">
        <v>386</v>
      </c>
      <c r="F31" s="30">
        <v>0</v>
      </c>
      <c r="G31" s="42">
        <v>200</v>
      </c>
      <c r="H31" s="43">
        <f t="shared" si="0"/>
        <v>200</v>
      </c>
    </row>
    <row r="32" spans="1:8">
      <c r="A32" s="2" t="s">
        <v>10</v>
      </c>
      <c r="B32" s="2" t="s">
        <v>31</v>
      </c>
      <c r="C32" s="1" t="s">
        <v>46</v>
      </c>
      <c r="D32" s="6" t="s">
        <v>57</v>
      </c>
      <c r="E32" s="6" t="s">
        <v>386</v>
      </c>
      <c r="F32" s="30">
        <v>0</v>
      </c>
      <c r="G32" s="42">
        <v>200</v>
      </c>
      <c r="H32" s="43">
        <f t="shared" si="0"/>
        <v>200</v>
      </c>
    </row>
    <row r="33" spans="1:8">
      <c r="A33" s="2" t="s">
        <v>10</v>
      </c>
      <c r="B33" s="2" t="s">
        <v>33</v>
      </c>
      <c r="C33" s="1" t="s">
        <v>46</v>
      </c>
      <c r="D33" s="6" t="s">
        <v>58</v>
      </c>
      <c r="E33" s="6" t="s">
        <v>386</v>
      </c>
      <c r="F33" s="30">
        <v>0</v>
      </c>
      <c r="G33" s="42">
        <v>182.09</v>
      </c>
      <c r="H33" s="43">
        <f t="shared" si="0"/>
        <v>182.09</v>
      </c>
    </row>
    <row r="34" spans="1:8">
      <c r="A34" s="2" t="s">
        <v>12</v>
      </c>
      <c r="B34" s="2" t="s">
        <v>8</v>
      </c>
      <c r="C34" s="1" t="s">
        <v>59</v>
      </c>
      <c r="D34" s="6" t="s">
        <v>59</v>
      </c>
      <c r="E34" s="6" t="s">
        <v>386</v>
      </c>
      <c r="F34" s="30">
        <v>0</v>
      </c>
      <c r="G34" s="42">
        <v>100</v>
      </c>
      <c r="H34" s="43">
        <f t="shared" si="0"/>
        <v>100</v>
      </c>
    </row>
    <row r="35" spans="1:8">
      <c r="A35" s="2" t="s">
        <v>12</v>
      </c>
      <c r="B35" s="2" t="s">
        <v>10</v>
      </c>
      <c r="C35" s="1" t="s">
        <v>59</v>
      </c>
      <c r="D35" s="6" t="s">
        <v>60</v>
      </c>
      <c r="E35" s="6" t="s">
        <v>386</v>
      </c>
      <c r="F35" s="30">
        <v>0</v>
      </c>
      <c r="G35" s="42">
        <v>50</v>
      </c>
      <c r="H35" s="43">
        <f t="shared" si="0"/>
        <v>50</v>
      </c>
    </row>
    <row r="36" spans="1:8">
      <c r="A36" s="2" t="s">
        <v>12</v>
      </c>
      <c r="B36" s="2" t="s">
        <v>12</v>
      </c>
      <c r="C36" s="1" t="s">
        <v>59</v>
      </c>
      <c r="D36" s="6" t="s">
        <v>61</v>
      </c>
      <c r="E36" s="6" t="s">
        <v>386</v>
      </c>
      <c r="F36" s="30">
        <v>0</v>
      </c>
      <c r="G36" s="42">
        <v>0</v>
      </c>
      <c r="H36" s="43">
        <f t="shared" si="0"/>
        <v>0</v>
      </c>
    </row>
    <row r="37" spans="1:8">
      <c r="A37" s="2" t="s">
        <v>12</v>
      </c>
      <c r="B37" s="2" t="s">
        <v>15</v>
      </c>
      <c r="C37" s="1" t="s">
        <v>59</v>
      </c>
      <c r="D37" s="6" t="s">
        <v>62</v>
      </c>
      <c r="E37" s="6" t="s">
        <v>386</v>
      </c>
      <c r="F37" s="30">
        <v>0</v>
      </c>
      <c r="G37" s="42">
        <v>700</v>
      </c>
      <c r="H37" s="43">
        <f t="shared" si="0"/>
        <v>700</v>
      </c>
    </row>
    <row r="38" spans="1:8">
      <c r="A38" s="2" t="s">
        <v>12</v>
      </c>
      <c r="B38" s="2" t="s">
        <v>17</v>
      </c>
      <c r="C38" s="1" t="s">
        <v>59</v>
      </c>
      <c r="D38" s="6" t="s">
        <v>63</v>
      </c>
      <c r="E38" s="6" t="s">
        <v>386</v>
      </c>
      <c r="F38" s="30">
        <v>0</v>
      </c>
      <c r="G38" s="42">
        <v>5</v>
      </c>
      <c r="H38" s="43">
        <f t="shared" si="0"/>
        <v>5</v>
      </c>
    </row>
    <row r="39" spans="1:8">
      <c r="A39" s="2" t="s">
        <v>12</v>
      </c>
      <c r="B39" s="2" t="s">
        <v>19</v>
      </c>
      <c r="C39" s="1" t="s">
        <v>59</v>
      </c>
      <c r="D39" s="6" t="s">
        <v>64</v>
      </c>
      <c r="E39" s="6" t="s">
        <v>386</v>
      </c>
      <c r="F39" s="30">
        <v>0</v>
      </c>
      <c r="G39" s="42">
        <v>229.15</v>
      </c>
      <c r="H39" s="43">
        <f t="shared" si="0"/>
        <v>229.15</v>
      </c>
    </row>
    <row r="40" spans="1:8">
      <c r="A40" s="2" t="s">
        <v>12</v>
      </c>
      <c r="B40" s="2" t="s">
        <v>21</v>
      </c>
      <c r="C40" s="1" t="s">
        <v>59</v>
      </c>
      <c r="D40" s="6" t="s">
        <v>65</v>
      </c>
      <c r="E40" s="6" t="s">
        <v>386</v>
      </c>
      <c r="F40" s="30">
        <v>0</v>
      </c>
      <c r="G40" s="42">
        <v>5</v>
      </c>
      <c r="H40" s="43">
        <f t="shared" si="0"/>
        <v>5</v>
      </c>
    </row>
    <row r="41" spans="1:8">
      <c r="A41" s="2" t="s">
        <v>12</v>
      </c>
      <c r="B41" s="2" t="s">
        <v>23</v>
      </c>
      <c r="C41" s="1" t="s">
        <v>59</v>
      </c>
      <c r="D41" s="6" t="s">
        <v>66</v>
      </c>
      <c r="E41" s="6" t="s">
        <v>386</v>
      </c>
      <c r="F41" s="30">
        <v>0</v>
      </c>
      <c r="G41" s="42">
        <v>350</v>
      </c>
      <c r="H41" s="43">
        <f t="shared" si="0"/>
        <v>350</v>
      </c>
    </row>
    <row r="42" spans="1:8">
      <c r="A42" s="2" t="s">
        <v>12</v>
      </c>
      <c r="B42" s="2" t="s">
        <v>25</v>
      </c>
      <c r="C42" s="1" t="s">
        <v>59</v>
      </c>
      <c r="D42" s="6" t="s">
        <v>67</v>
      </c>
      <c r="E42" s="6" t="s">
        <v>386</v>
      </c>
      <c r="F42" s="30">
        <v>0</v>
      </c>
      <c r="G42" s="42">
        <v>200</v>
      </c>
      <c r="H42" s="43">
        <f t="shared" si="0"/>
        <v>200</v>
      </c>
    </row>
    <row r="43" spans="1:8">
      <c r="A43" s="2" t="s">
        <v>12</v>
      </c>
      <c r="B43" s="2" t="s">
        <v>27</v>
      </c>
      <c r="C43" s="1" t="s">
        <v>59</v>
      </c>
      <c r="D43" s="6" t="s">
        <v>68</v>
      </c>
      <c r="E43" s="6" t="s">
        <v>386</v>
      </c>
      <c r="F43" s="30">
        <v>0</v>
      </c>
      <c r="G43" s="42">
        <v>80</v>
      </c>
      <c r="H43" s="43">
        <f t="shared" si="0"/>
        <v>80</v>
      </c>
    </row>
    <row r="44" spans="1:8">
      <c r="A44" s="2" t="s">
        <v>12</v>
      </c>
      <c r="B44" s="2" t="s">
        <v>29</v>
      </c>
      <c r="C44" s="1" t="s">
        <v>59</v>
      </c>
      <c r="D44" s="6" t="s">
        <v>69</v>
      </c>
      <c r="E44" s="6" t="s">
        <v>386</v>
      </c>
      <c r="F44" s="30">
        <v>0</v>
      </c>
      <c r="G44" s="42">
        <v>0</v>
      </c>
      <c r="H44" s="43">
        <f t="shared" si="0"/>
        <v>0</v>
      </c>
    </row>
    <row r="45" spans="1:8">
      <c r="A45" s="2" t="s">
        <v>12</v>
      </c>
      <c r="B45" s="2" t="s">
        <v>31</v>
      </c>
      <c r="C45" s="1" t="s">
        <v>59</v>
      </c>
      <c r="D45" s="6" t="s">
        <v>70</v>
      </c>
      <c r="E45" s="6" t="s">
        <v>386</v>
      </c>
      <c r="F45" s="30">
        <v>0</v>
      </c>
      <c r="G45" s="42">
        <v>214.49</v>
      </c>
      <c r="H45" s="43">
        <f t="shared" si="0"/>
        <v>214.49</v>
      </c>
    </row>
    <row r="46" spans="1:8">
      <c r="A46" s="2" t="s">
        <v>12</v>
      </c>
      <c r="B46" s="2" t="s">
        <v>33</v>
      </c>
      <c r="C46" s="1" t="s">
        <v>59</v>
      </c>
      <c r="D46" s="6" t="s">
        <v>71</v>
      </c>
      <c r="E46" s="6" t="s">
        <v>386</v>
      </c>
      <c r="F46" s="30">
        <v>0</v>
      </c>
      <c r="G46" s="42">
        <v>10</v>
      </c>
      <c r="H46" s="43">
        <f t="shared" si="0"/>
        <v>10</v>
      </c>
    </row>
    <row r="47" spans="1:8">
      <c r="A47" s="2" t="s">
        <v>12</v>
      </c>
      <c r="B47" s="2" t="s">
        <v>35</v>
      </c>
      <c r="C47" s="1" t="s">
        <v>59</v>
      </c>
      <c r="D47" s="6" t="s">
        <v>72</v>
      </c>
      <c r="E47" s="6" t="s">
        <v>386</v>
      </c>
      <c r="F47" s="30">
        <v>0</v>
      </c>
      <c r="G47" s="42">
        <v>0</v>
      </c>
      <c r="H47" s="43">
        <f t="shared" si="0"/>
        <v>0</v>
      </c>
    </row>
    <row r="48" spans="1:8">
      <c r="A48" s="2" t="s">
        <v>12</v>
      </c>
      <c r="B48" s="2" t="s">
        <v>37</v>
      </c>
      <c r="C48" s="1" t="s">
        <v>59</v>
      </c>
      <c r="D48" s="6" t="s">
        <v>73</v>
      </c>
      <c r="E48" s="6" t="s">
        <v>386</v>
      </c>
      <c r="F48" s="30">
        <v>0</v>
      </c>
      <c r="G48" s="42">
        <v>0</v>
      </c>
      <c r="H48" s="43">
        <f t="shared" si="0"/>
        <v>0</v>
      </c>
    </row>
    <row r="49" spans="1:8">
      <c r="A49" s="2" t="s">
        <v>12</v>
      </c>
      <c r="B49" s="2" t="s">
        <v>39</v>
      </c>
      <c r="C49" s="1" t="s">
        <v>59</v>
      </c>
      <c r="D49" s="6" t="s">
        <v>74</v>
      </c>
      <c r="E49" s="6" t="s">
        <v>386</v>
      </c>
      <c r="F49" s="30">
        <v>0</v>
      </c>
      <c r="G49" s="42">
        <v>0</v>
      </c>
      <c r="H49" s="43">
        <f t="shared" si="0"/>
        <v>0</v>
      </c>
    </row>
    <row r="50" spans="1:8">
      <c r="A50" s="2" t="s">
        <v>12</v>
      </c>
      <c r="B50" s="2" t="s">
        <v>41</v>
      </c>
      <c r="C50" s="1" t="s">
        <v>59</v>
      </c>
      <c r="D50" s="6" t="s">
        <v>75</v>
      </c>
      <c r="E50" s="6" t="s">
        <v>386</v>
      </c>
      <c r="F50" s="30">
        <v>0</v>
      </c>
      <c r="G50" s="42">
        <v>446.72</v>
      </c>
      <c r="H50" s="43">
        <f t="shared" si="0"/>
        <v>446.72</v>
      </c>
    </row>
    <row r="51" spans="1:8">
      <c r="A51" s="2" t="s">
        <v>12</v>
      </c>
      <c r="B51" s="2" t="s">
        <v>43</v>
      </c>
      <c r="C51" s="1" t="s">
        <v>59</v>
      </c>
      <c r="D51" s="6" t="s">
        <v>76</v>
      </c>
      <c r="E51" s="6" t="s">
        <v>386</v>
      </c>
      <c r="F51" s="30">
        <v>0</v>
      </c>
      <c r="G51" s="42">
        <v>175</v>
      </c>
      <c r="H51" s="43">
        <f t="shared" si="0"/>
        <v>175</v>
      </c>
    </row>
    <row r="52" spans="1:8">
      <c r="A52" s="2" t="s">
        <v>12</v>
      </c>
      <c r="B52" s="2">
        <v>19</v>
      </c>
      <c r="C52" s="1" t="s">
        <v>59</v>
      </c>
      <c r="D52" s="6" t="s">
        <v>292</v>
      </c>
      <c r="E52" s="6" t="s">
        <v>386</v>
      </c>
      <c r="F52" s="30">
        <v>0</v>
      </c>
      <c r="G52" s="42">
        <v>257.3</v>
      </c>
      <c r="H52" s="43">
        <f t="shared" si="0"/>
        <v>257.3</v>
      </c>
    </row>
    <row r="53" spans="1:8">
      <c r="A53" s="2" t="s">
        <v>12</v>
      </c>
      <c r="B53" s="2">
        <v>20</v>
      </c>
      <c r="C53" s="1" t="s">
        <v>59</v>
      </c>
      <c r="D53" s="6" t="s">
        <v>79</v>
      </c>
      <c r="E53" s="6" t="s">
        <v>386</v>
      </c>
      <c r="F53" s="30">
        <v>0</v>
      </c>
      <c r="G53" s="42">
        <v>0</v>
      </c>
      <c r="H53" s="43">
        <f t="shared" si="0"/>
        <v>0</v>
      </c>
    </row>
    <row r="54" spans="1:8">
      <c r="A54" s="2" t="s">
        <v>15</v>
      </c>
      <c r="B54" s="2" t="s">
        <v>8</v>
      </c>
      <c r="C54" s="1" t="s">
        <v>80</v>
      </c>
      <c r="D54" s="6" t="s">
        <v>364</v>
      </c>
      <c r="E54" s="6" t="s">
        <v>386</v>
      </c>
      <c r="F54" s="30">
        <v>0</v>
      </c>
      <c r="G54" s="42">
        <v>932.16</v>
      </c>
      <c r="H54" s="43">
        <f t="shared" si="0"/>
        <v>932.16</v>
      </c>
    </row>
    <row r="55" spans="1:8">
      <c r="A55" s="2" t="s">
        <v>15</v>
      </c>
      <c r="B55" s="2" t="s">
        <v>10</v>
      </c>
      <c r="C55" s="1" t="s">
        <v>80</v>
      </c>
      <c r="D55" s="6" t="s">
        <v>82</v>
      </c>
      <c r="E55" s="6" t="s">
        <v>386</v>
      </c>
      <c r="F55" s="30">
        <v>0</v>
      </c>
      <c r="G55" s="42">
        <v>500</v>
      </c>
      <c r="H55" s="43">
        <f t="shared" si="0"/>
        <v>500</v>
      </c>
    </row>
    <row r="56" spans="1:8">
      <c r="A56" s="2" t="s">
        <v>15</v>
      </c>
      <c r="B56" s="2" t="s">
        <v>12</v>
      </c>
      <c r="C56" s="1" t="s">
        <v>80</v>
      </c>
      <c r="D56" s="6" t="s">
        <v>83</v>
      </c>
      <c r="E56" s="6" t="s">
        <v>386</v>
      </c>
      <c r="F56" s="30">
        <v>0</v>
      </c>
      <c r="G56" s="42">
        <v>371.92</v>
      </c>
      <c r="H56" s="43">
        <f t="shared" si="0"/>
        <v>371.92</v>
      </c>
    </row>
    <row r="57" spans="1:8">
      <c r="A57" s="2" t="s">
        <v>15</v>
      </c>
      <c r="B57" s="2" t="s">
        <v>15</v>
      </c>
      <c r="C57" s="1" t="s">
        <v>80</v>
      </c>
      <c r="D57" s="6" t="s">
        <v>84</v>
      </c>
      <c r="E57" s="6" t="s">
        <v>386</v>
      </c>
      <c r="F57" s="30">
        <v>0</v>
      </c>
      <c r="G57" s="42">
        <v>1581.06</v>
      </c>
      <c r="H57" s="43">
        <f t="shared" si="0"/>
        <v>1581.06</v>
      </c>
    </row>
    <row r="58" spans="1:8">
      <c r="A58" s="2" t="s">
        <v>15</v>
      </c>
      <c r="B58" s="2" t="s">
        <v>17</v>
      </c>
      <c r="C58" s="1" t="s">
        <v>80</v>
      </c>
      <c r="D58" s="6" t="s">
        <v>299</v>
      </c>
      <c r="E58" s="6" t="s">
        <v>386</v>
      </c>
      <c r="F58" s="30">
        <v>0</v>
      </c>
      <c r="G58" s="42">
        <v>100</v>
      </c>
      <c r="H58" s="43">
        <f t="shared" si="0"/>
        <v>100</v>
      </c>
    </row>
    <row r="59" spans="1:8">
      <c r="A59" s="2" t="s">
        <v>15</v>
      </c>
      <c r="B59" s="2" t="s">
        <v>19</v>
      </c>
      <c r="C59" s="1" t="s">
        <v>80</v>
      </c>
      <c r="D59" s="6" t="s">
        <v>85</v>
      </c>
      <c r="E59" s="6" t="s">
        <v>386</v>
      </c>
      <c r="F59" s="30">
        <v>0</v>
      </c>
      <c r="G59" s="42">
        <v>600</v>
      </c>
      <c r="H59" s="43">
        <f t="shared" si="0"/>
        <v>600</v>
      </c>
    </row>
    <row r="60" spans="1:8">
      <c r="A60" s="2" t="s">
        <v>15</v>
      </c>
      <c r="B60" s="2" t="s">
        <v>21</v>
      </c>
      <c r="C60" s="1" t="s">
        <v>80</v>
      </c>
      <c r="D60" s="6" t="s">
        <v>86</v>
      </c>
      <c r="E60" s="6" t="s">
        <v>386</v>
      </c>
      <c r="F60" s="30">
        <v>0</v>
      </c>
      <c r="G60" s="42">
        <v>981.85</v>
      </c>
      <c r="H60" s="43">
        <f t="shared" si="0"/>
        <v>981.85</v>
      </c>
    </row>
    <row r="61" spans="1:8">
      <c r="A61" s="2" t="s">
        <v>15</v>
      </c>
      <c r="B61" s="2" t="s">
        <v>23</v>
      </c>
      <c r="C61" s="1" t="s">
        <v>80</v>
      </c>
      <c r="D61" s="6" t="s">
        <v>87</v>
      </c>
      <c r="E61" s="6" t="s">
        <v>386</v>
      </c>
      <c r="F61" s="30">
        <v>0</v>
      </c>
      <c r="G61" s="42">
        <v>418.78</v>
      </c>
      <c r="H61" s="43">
        <f t="shared" si="0"/>
        <v>418.78</v>
      </c>
    </row>
    <row r="62" spans="1:8">
      <c r="A62" s="2" t="s">
        <v>15</v>
      </c>
      <c r="B62" s="2" t="s">
        <v>25</v>
      </c>
      <c r="C62" s="1" t="s">
        <v>80</v>
      </c>
      <c r="D62" s="6" t="s">
        <v>88</v>
      </c>
      <c r="E62" s="6" t="s">
        <v>386</v>
      </c>
      <c r="F62" s="30">
        <v>0</v>
      </c>
      <c r="G62" s="42">
        <v>203.39</v>
      </c>
      <c r="H62" s="43">
        <f t="shared" si="0"/>
        <v>203.39</v>
      </c>
    </row>
    <row r="63" spans="1:8">
      <c r="A63" s="2" t="s">
        <v>15</v>
      </c>
      <c r="B63" s="2">
        <v>10</v>
      </c>
      <c r="C63" s="1" t="s">
        <v>80</v>
      </c>
      <c r="D63" s="6" t="s">
        <v>89</v>
      </c>
      <c r="E63" s="6" t="s">
        <v>386</v>
      </c>
      <c r="F63" s="30">
        <v>0</v>
      </c>
      <c r="G63" s="42">
        <v>640.9</v>
      </c>
      <c r="H63" s="43">
        <f t="shared" si="0"/>
        <v>640.9</v>
      </c>
    </row>
    <row r="64" spans="1:8">
      <c r="A64" s="2" t="s">
        <v>15</v>
      </c>
      <c r="B64" s="2">
        <v>11</v>
      </c>
      <c r="C64" s="1" t="s">
        <v>80</v>
      </c>
      <c r="D64" s="6" t="s">
        <v>90</v>
      </c>
      <c r="E64" s="6" t="s">
        <v>386</v>
      </c>
      <c r="F64" s="30">
        <v>0</v>
      </c>
      <c r="G64" s="42">
        <v>598.55999999999995</v>
      </c>
      <c r="H64" s="43">
        <f t="shared" si="0"/>
        <v>598.55999999999995</v>
      </c>
    </row>
    <row r="65" spans="1:8">
      <c r="A65" s="2" t="s">
        <v>15</v>
      </c>
      <c r="B65" s="2">
        <v>12</v>
      </c>
      <c r="C65" s="1" t="s">
        <v>80</v>
      </c>
      <c r="D65" s="6" t="s">
        <v>91</v>
      </c>
      <c r="E65" s="6" t="s">
        <v>386</v>
      </c>
      <c r="F65" s="30">
        <v>0</v>
      </c>
      <c r="G65" s="42">
        <v>640.64</v>
      </c>
      <c r="H65" s="43">
        <f t="shared" si="0"/>
        <v>640.64</v>
      </c>
    </row>
    <row r="66" spans="1:8">
      <c r="A66" s="2" t="s">
        <v>15</v>
      </c>
      <c r="B66" s="2" t="s">
        <v>33</v>
      </c>
      <c r="C66" s="1" t="s">
        <v>80</v>
      </c>
      <c r="D66" s="6" t="s">
        <v>92</v>
      </c>
      <c r="E66" s="6" t="s">
        <v>386</v>
      </c>
      <c r="F66" s="30">
        <v>0</v>
      </c>
      <c r="G66" s="42">
        <v>750.42</v>
      </c>
      <c r="H66" s="43">
        <f t="shared" si="0"/>
        <v>750.42</v>
      </c>
    </row>
    <row r="67" spans="1:8">
      <c r="A67" s="2" t="s">
        <v>15</v>
      </c>
      <c r="B67" s="2" t="s">
        <v>35</v>
      </c>
      <c r="C67" s="1" t="s">
        <v>80</v>
      </c>
      <c r="D67" s="6" t="s">
        <v>93</v>
      </c>
      <c r="E67" s="6" t="s">
        <v>386</v>
      </c>
      <c r="F67" s="30">
        <v>0</v>
      </c>
      <c r="G67" s="42">
        <v>693.68</v>
      </c>
      <c r="H67" s="43">
        <f t="shared" ref="H67:H130" si="1">+F67+G67</f>
        <v>693.68</v>
      </c>
    </row>
    <row r="68" spans="1:8">
      <c r="A68" s="2" t="s">
        <v>15</v>
      </c>
      <c r="B68" s="2" t="s">
        <v>37</v>
      </c>
      <c r="C68" s="1" t="s">
        <v>80</v>
      </c>
      <c r="D68" s="6" t="s">
        <v>94</v>
      </c>
      <c r="E68" s="6" t="s">
        <v>386</v>
      </c>
      <c r="F68" s="30">
        <v>0</v>
      </c>
      <c r="G68" s="42">
        <v>394.17</v>
      </c>
      <c r="H68" s="43">
        <f t="shared" si="1"/>
        <v>394.17</v>
      </c>
    </row>
    <row r="69" spans="1:8">
      <c r="A69" s="2" t="s">
        <v>15</v>
      </c>
      <c r="B69" s="2" t="s">
        <v>39</v>
      </c>
      <c r="C69" s="1" t="s">
        <v>80</v>
      </c>
      <c r="D69" s="6" t="s">
        <v>95</v>
      </c>
      <c r="E69" s="6" t="s">
        <v>386</v>
      </c>
      <c r="F69" s="30">
        <v>0</v>
      </c>
      <c r="G69" s="42">
        <v>677.78</v>
      </c>
      <c r="H69" s="43">
        <f t="shared" si="1"/>
        <v>677.78</v>
      </c>
    </row>
    <row r="70" spans="1:8">
      <c r="A70" s="2" t="s">
        <v>15</v>
      </c>
      <c r="B70" s="2" t="s">
        <v>41</v>
      </c>
      <c r="C70" s="1" t="s">
        <v>80</v>
      </c>
      <c r="D70" s="6" t="s">
        <v>96</v>
      </c>
      <c r="E70" s="6" t="s">
        <v>386</v>
      </c>
      <c r="F70" s="30">
        <v>0</v>
      </c>
      <c r="G70" s="42">
        <v>589.04999999999995</v>
      </c>
      <c r="H70" s="43">
        <f t="shared" si="1"/>
        <v>589.04999999999995</v>
      </c>
    </row>
    <row r="71" spans="1:8">
      <c r="A71" s="2" t="s">
        <v>15</v>
      </c>
      <c r="B71" s="2" t="s">
        <v>43</v>
      </c>
      <c r="C71" s="1" t="s">
        <v>80</v>
      </c>
      <c r="D71" s="6" t="s">
        <v>97</v>
      </c>
      <c r="E71" s="6" t="s">
        <v>386</v>
      </c>
      <c r="F71" s="30">
        <v>0</v>
      </c>
      <c r="G71" s="42">
        <v>518.71</v>
      </c>
      <c r="H71" s="43">
        <f t="shared" si="1"/>
        <v>518.71</v>
      </c>
    </row>
    <row r="72" spans="1:8">
      <c r="A72" s="2" t="s">
        <v>15</v>
      </c>
      <c r="B72" s="2">
        <v>19</v>
      </c>
      <c r="C72" s="1" t="s">
        <v>80</v>
      </c>
      <c r="D72" s="6" t="s">
        <v>98</v>
      </c>
      <c r="E72" s="6" t="s">
        <v>386</v>
      </c>
      <c r="F72" s="30">
        <v>0</v>
      </c>
      <c r="G72" s="42">
        <v>746.75</v>
      </c>
      <c r="H72" s="43">
        <f t="shared" si="1"/>
        <v>746.75</v>
      </c>
    </row>
    <row r="73" spans="1:8">
      <c r="A73" s="2" t="s">
        <v>15</v>
      </c>
      <c r="B73" s="2" t="s">
        <v>78</v>
      </c>
      <c r="C73" s="1" t="s">
        <v>80</v>
      </c>
      <c r="D73" s="6" t="s">
        <v>99</v>
      </c>
      <c r="E73" s="6" t="s">
        <v>386</v>
      </c>
      <c r="F73" s="30">
        <v>0</v>
      </c>
      <c r="G73" s="42">
        <v>461.53</v>
      </c>
      <c r="H73" s="43">
        <f t="shared" si="1"/>
        <v>461.53</v>
      </c>
    </row>
    <row r="74" spans="1:8">
      <c r="A74" s="2" t="s">
        <v>15</v>
      </c>
      <c r="B74" s="2">
        <v>21</v>
      </c>
      <c r="C74" s="1" t="s">
        <v>80</v>
      </c>
      <c r="D74" s="6" t="s">
        <v>293</v>
      </c>
      <c r="E74" s="6" t="s">
        <v>386</v>
      </c>
      <c r="F74" s="30">
        <v>0</v>
      </c>
      <c r="G74" s="42">
        <v>522.22</v>
      </c>
      <c r="H74" s="43">
        <f t="shared" si="1"/>
        <v>522.22</v>
      </c>
    </row>
    <row r="75" spans="1:8">
      <c r="A75" s="2" t="s">
        <v>15</v>
      </c>
      <c r="B75" s="2">
        <v>22</v>
      </c>
      <c r="C75" s="1" t="s">
        <v>80</v>
      </c>
      <c r="D75" s="6" t="s">
        <v>102</v>
      </c>
      <c r="E75" s="6" t="s">
        <v>386</v>
      </c>
      <c r="F75" s="30">
        <v>0</v>
      </c>
      <c r="G75" s="42">
        <v>454.07</v>
      </c>
      <c r="H75" s="43">
        <f t="shared" si="1"/>
        <v>454.07</v>
      </c>
    </row>
    <row r="76" spans="1:8">
      <c r="A76" s="2" t="s">
        <v>17</v>
      </c>
      <c r="B76" s="2" t="s">
        <v>8</v>
      </c>
      <c r="C76" s="1" t="s">
        <v>103</v>
      </c>
      <c r="D76" s="6" t="s">
        <v>103</v>
      </c>
      <c r="E76" s="6" t="s">
        <v>386</v>
      </c>
      <c r="F76" s="30">
        <v>0</v>
      </c>
      <c r="G76" s="42">
        <v>500</v>
      </c>
      <c r="H76" s="43">
        <f t="shared" si="1"/>
        <v>500</v>
      </c>
    </row>
    <row r="77" spans="1:8">
      <c r="A77" s="2" t="s">
        <v>17</v>
      </c>
      <c r="B77" s="2" t="s">
        <v>10</v>
      </c>
      <c r="C77" s="1" t="s">
        <v>103</v>
      </c>
      <c r="D77" s="6" t="s">
        <v>104</v>
      </c>
      <c r="E77" s="6" t="s">
        <v>386</v>
      </c>
      <c r="F77" s="30">
        <v>0</v>
      </c>
      <c r="G77" s="42">
        <v>993.19</v>
      </c>
      <c r="H77" s="43">
        <f t="shared" si="1"/>
        <v>993.19</v>
      </c>
    </row>
    <row r="78" spans="1:8">
      <c r="A78" s="2" t="s">
        <v>17</v>
      </c>
      <c r="B78" s="2" t="s">
        <v>12</v>
      </c>
      <c r="C78" s="1" t="s">
        <v>103</v>
      </c>
      <c r="D78" s="6" t="s">
        <v>105</v>
      </c>
      <c r="E78" s="6" t="s">
        <v>386</v>
      </c>
      <c r="F78" s="30">
        <v>0</v>
      </c>
      <c r="G78" s="42">
        <v>250</v>
      </c>
      <c r="H78" s="43">
        <f t="shared" si="1"/>
        <v>250</v>
      </c>
    </row>
    <row r="79" spans="1:8">
      <c r="A79" s="2" t="s">
        <v>17</v>
      </c>
      <c r="B79" s="2" t="s">
        <v>15</v>
      </c>
      <c r="C79" s="1" t="s">
        <v>103</v>
      </c>
      <c r="D79" s="6" t="s">
        <v>106</v>
      </c>
      <c r="E79" s="6" t="s">
        <v>386</v>
      </c>
      <c r="F79" s="30">
        <v>0</v>
      </c>
      <c r="G79" s="42">
        <v>814.66</v>
      </c>
      <c r="H79" s="43">
        <f t="shared" si="1"/>
        <v>814.66</v>
      </c>
    </row>
    <row r="80" spans="1:8">
      <c r="A80" s="2" t="s">
        <v>17</v>
      </c>
      <c r="B80" s="2" t="s">
        <v>17</v>
      </c>
      <c r="C80" s="1" t="s">
        <v>103</v>
      </c>
      <c r="D80" s="6" t="s">
        <v>107</v>
      </c>
      <c r="E80" s="6" t="s">
        <v>386</v>
      </c>
      <c r="F80" s="30">
        <v>0</v>
      </c>
      <c r="G80" s="42">
        <v>200</v>
      </c>
      <c r="H80" s="43">
        <f t="shared" si="1"/>
        <v>200</v>
      </c>
    </row>
    <row r="81" spans="1:8">
      <c r="A81" s="2" t="s">
        <v>17</v>
      </c>
      <c r="B81" s="2" t="s">
        <v>19</v>
      </c>
      <c r="C81" s="1" t="s">
        <v>103</v>
      </c>
      <c r="D81" s="6" t="s">
        <v>108</v>
      </c>
      <c r="E81" s="6" t="s">
        <v>386</v>
      </c>
      <c r="F81" s="30">
        <v>0</v>
      </c>
      <c r="G81" s="42">
        <v>222.18</v>
      </c>
      <c r="H81" s="43">
        <f t="shared" si="1"/>
        <v>222.18</v>
      </c>
    </row>
    <row r="82" spans="1:8">
      <c r="A82" s="2" t="s">
        <v>17</v>
      </c>
      <c r="B82" s="2" t="s">
        <v>21</v>
      </c>
      <c r="C82" s="1" t="s">
        <v>103</v>
      </c>
      <c r="D82" s="6" t="s">
        <v>109</v>
      </c>
      <c r="E82" s="6" t="s">
        <v>386</v>
      </c>
      <c r="F82" s="30">
        <v>0</v>
      </c>
      <c r="G82" s="42">
        <v>0</v>
      </c>
      <c r="H82" s="43">
        <f t="shared" si="1"/>
        <v>0</v>
      </c>
    </row>
    <row r="83" spans="1:8">
      <c r="A83" s="2" t="s">
        <v>17</v>
      </c>
      <c r="B83" s="2" t="s">
        <v>23</v>
      </c>
      <c r="C83" s="1" t="s">
        <v>103</v>
      </c>
      <c r="D83" s="6" t="s">
        <v>300</v>
      </c>
      <c r="E83" s="6" t="s">
        <v>386</v>
      </c>
      <c r="F83" s="30">
        <v>0</v>
      </c>
      <c r="G83" s="42">
        <v>190.99</v>
      </c>
      <c r="H83" s="43">
        <f t="shared" si="1"/>
        <v>190.99</v>
      </c>
    </row>
    <row r="84" spans="1:8">
      <c r="A84" s="2" t="s">
        <v>17</v>
      </c>
      <c r="B84" s="2" t="s">
        <v>25</v>
      </c>
      <c r="C84" s="1" t="s">
        <v>103</v>
      </c>
      <c r="D84" s="6" t="s">
        <v>110</v>
      </c>
      <c r="E84" s="6" t="s">
        <v>386</v>
      </c>
      <c r="F84" s="30">
        <v>0</v>
      </c>
      <c r="G84" s="42">
        <v>5</v>
      </c>
      <c r="H84" s="43">
        <f t="shared" si="1"/>
        <v>5</v>
      </c>
    </row>
    <row r="85" spans="1:8">
      <c r="A85" s="2" t="s">
        <v>17</v>
      </c>
      <c r="B85" s="2" t="s">
        <v>27</v>
      </c>
      <c r="C85" s="1" t="s">
        <v>103</v>
      </c>
      <c r="D85" s="6" t="s">
        <v>111</v>
      </c>
      <c r="E85" s="6" t="s">
        <v>386</v>
      </c>
      <c r="F85" s="30">
        <v>0</v>
      </c>
      <c r="G85" s="42">
        <v>610.36</v>
      </c>
      <c r="H85" s="43">
        <f t="shared" si="1"/>
        <v>610.36</v>
      </c>
    </row>
    <row r="86" spans="1:8">
      <c r="A86" s="2" t="s">
        <v>17</v>
      </c>
      <c r="B86" s="2" t="s">
        <v>29</v>
      </c>
      <c r="C86" s="1" t="s">
        <v>103</v>
      </c>
      <c r="D86" s="6" t="s">
        <v>112</v>
      </c>
      <c r="E86" s="6" t="s">
        <v>386</v>
      </c>
      <c r="F86" s="30">
        <v>0</v>
      </c>
      <c r="G86" s="42">
        <v>569.4</v>
      </c>
      <c r="H86" s="43">
        <f t="shared" si="1"/>
        <v>569.4</v>
      </c>
    </row>
    <row r="87" spans="1:8">
      <c r="A87" s="2" t="s">
        <v>17</v>
      </c>
      <c r="B87" s="2">
        <v>12</v>
      </c>
      <c r="C87" s="1" t="s">
        <v>103</v>
      </c>
      <c r="D87" s="6" t="s">
        <v>301</v>
      </c>
      <c r="E87" s="6" t="s">
        <v>386</v>
      </c>
      <c r="F87" s="30">
        <v>0</v>
      </c>
      <c r="G87" s="42">
        <v>175.83</v>
      </c>
      <c r="H87" s="43">
        <f t="shared" si="1"/>
        <v>175.83</v>
      </c>
    </row>
    <row r="88" spans="1:8">
      <c r="A88" s="2" t="s">
        <v>17</v>
      </c>
      <c r="B88" s="2" t="s">
        <v>33</v>
      </c>
      <c r="C88" s="1" t="s">
        <v>103</v>
      </c>
      <c r="D88" s="6" t="s">
        <v>113</v>
      </c>
      <c r="E88" s="6" t="s">
        <v>386</v>
      </c>
      <c r="F88" s="30">
        <v>0</v>
      </c>
      <c r="G88" s="42">
        <v>278.63</v>
      </c>
      <c r="H88" s="43">
        <f t="shared" si="1"/>
        <v>278.63</v>
      </c>
    </row>
    <row r="89" spans="1:8">
      <c r="A89" s="2" t="s">
        <v>17</v>
      </c>
      <c r="B89" s="2" t="s">
        <v>35</v>
      </c>
      <c r="C89" s="1" t="s">
        <v>103</v>
      </c>
      <c r="D89" s="6" t="s">
        <v>114</v>
      </c>
      <c r="E89" s="6" t="s">
        <v>386</v>
      </c>
      <c r="F89" s="30">
        <v>0</v>
      </c>
      <c r="G89" s="42">
        <v>444.9</v>
      </c>
      <c r="H89" s="43">
        <f t="shared" si="1"/>
        <v>444.9</v>
      </c>
    </row>
    <row r="90" spans="1:8">
      <c r="A90" s="2" t="s">
        <v>17</v>
      </c>
      <c r="B90" s="2" t="s">
        <v>37</v>
      </c>
      <c r="C90" s="1" t="s">
        <v>103</v>
      </c>
      <c r="D90" s="6" t="s">
        <v>115</v>
      </c>
      <c r="E90" s="6" t="s">
        <v>386</v>
      </c>
      <c r="F90" s="30">
        <v>0</v>
      </c>
      <c r="G90" s="42">
        <v>500</v>
      </c>
      <c r="H90" s="43">
        <f t="shared" si="1"/>
        <v>500</v>
      </c>
    </row>
    <row r="91" spans="1:8">
      <c r="A91" s="2" t="s">
        <v>17</v>
      </c>
      <c r="B91" s="2" t="s">
        <v>39</v>
      </c>
      <c r="C91" s="1" t="s">
        <v>103</v>
      </c>
      <c r="D91" s="6" t="s">
        <v>116</v>
      </c>
      <c r="E91" s="6" t="s">
        <v>386</v>
      </c>
      <c r="F91" s="30">
        <v>0</v>
      </c>
      <c r="G91" s="42">
        <v>272.51</v>
      </c>
      <c r="H91" s="43">
        <f t="shared" si="1"/>
        <v>272.51</v>
      </c>
    </row>
    <row r="92" spans="1:8">
      <c r="A92" s="2" t="s">
        <v>17</v>
      </c>
      <c r="B92" s="2" t="s">
        <v>41</v>
      </c>
      <c r="C92" s="1" t="s">
        <v>103</v>
      </c>
      <c r="D92" s="6" t="s">
        <v>117</v>
      </c>
      <c r="E92" s="6" t="s">
        <v>386</v>
      </c>
      <c r="F92" s="30">
        <v>0</v>
      </c>
      <c r="G92" s="42">
        <v>335.74</v>
      </c>
      <c r="H92" s="43">
        <f t="shared" si="1"/>
        <v>335.74</v>
      </c>
    </row>
    <row r="93" spans="1:8">
      <c r="A93" s="2" t="s">
        <v>17</v>
      </c>
      <c r="B93" s="2" t="s">
        <v>43</v>
      </c>
      <c r="C93" s="1" t="s">
        <v>103</v>
      </c>
      <c r="D93" s="6" t="s">
        <v>118</v>
      </c>
      <c r="E93" s="6" t="s">
        <v>386</v>
      </c>
      <c r="F93" s="30">
        <v>0</v>
      </c>
      <c r="G93" s="42">
        <v>498.71</v>
      </c>
      <c r="H93" s="43">
        <f t="shared" si="1"/>
        <v>498.71</v>
      </c>
    </row>
    <row r="94" spans="1:8">
      <c r="A94" s="2" t="s">
        <v>17</v>
      </c>
      <c r="B94" s="2" t="s">
        <v>77</v>
      </c>
      <c r="C94" s="1" t="s">
        <v>103</v>
      </c>
      <c r="D94" s="6" t="s">
        <v>119</v>
      </c>
      <c r="E94" s="6" t="s">
        <v>386</v>
      </c>
      <c r="F94" s="30">
        <v>0</v>
      </c>
      <c r="G94" s="42">
        <v>313.38</v>
      </c>
      <c r="H94" s="43">
        <f t="shared" si="1"/>
        <v>313.38</v>
      </c>
    </row>
    <row r="95" spans="1:8">
      <c r="A95" s="2" t="s">
        <v>17</v>
      </c>
      <c r="B95" s="2">
        <v>20</v>
      </c>
      <c r="C95" s="1" t="s">
        <v>103</v>
      </c>
      <c r="D95" s="6" t="s">
        <v>120</v>
      </c>
      <c r="E95" s="6" t="s">
        <v>386</v>
      </c>
      <c r="F95" s="30">
        <v>0</v>
      </c>
      <c r="G95" s="42">
        <v>560.84</v>
      </c>
      <c r="H95" s="43">
        <f t="shared" si="1"/>
        <v>560.84</v>
      </c>
    </row>
    <row r="96" spans="1:8">
      <c r="A96" s="2" t="s">
        <v>17</v>
      </c>
      <c r="B96" s="2">
        <v>21</v>
      </c>
      <c r="C96" s="1" t="s">
        <v>103</v>
      </c>
      <c r="D96" s="6" t="s">
        <v>121</v>
      </c>
      <c r="E96" s="6" t="s">
        <v>386</v>
      </c>
      <c r="F96" s="30">
        <v>0</v>
      </c>
      <c r="G96" s="42">
        <v>0</v>
      </c>
      <c r="H96" s="43">
        <f t="shared" si="1"/>
        <v>0</v>
      </c>
    </row>
    <row r="97" spans="1:8">
      <c r="A97" s="2" t="s">
        <v>17</v>
      </c>
      <c r="B97" s="2" t="s">
        <v>101</v>
      </c>
      <c r="C97" s="1" t="s">
        <v>103</v>
      </c>
      <c r="D97" s="6" t="s">
        <v>122</v>
      </c>
      <c r="E97" s="6" t="s">
        <v>386</v>
      </c>
      <c r="F97" s="30">
        <v>0</v>
      </c>
      <c r="G97" s="42">
        <v>1</v>
      </c>
      <c r="H97" s="43">
        <f t="shared" si="1"/>
        <v>1</v>
      </c>
    </row>
    <row r="98" spans="1:8">
      <c r="A98" s="2" t="s">
        <v>17</v>
      </c>
      <c r="B98" s="2" t="s">
        <v>123</v>
      </c>
      <c r="C98" s="1" t="s">
        <v>103</v>
      </c>
      <c r="D98" s="6" t="s">
        <v>124</v>
      </c>
      <c r="E98" s="6" t="s">
        <v>386</v>
      </c>
      <c r="F98" s="30">
        <v>0</v>
      </c>
      <c r="G98" s="42">
        <v>175</v>
      </c>
      <c r="H98" s="43">
        <f t="shared" si="1"/>
        <v>175</v>
      </c>
    </row>
    <row r="99" spans="1:8">
      <c r="A99" s="2" t="s">
        <v>19</v>
      </c>
      <c r="B99" s="2" t="s">
        <v>8</v>
      </c>
      <c r="C99" s="1" t="s">
        <v>125</v>
      </c>
      <c r="D99" s="6" t="s">
        <v>125</v>
      </c>
      <c r="E99" s="6" t="s">
        <v>386</v>
      </c>
      <c r="F99" s="30">
        <v>0</v>
      </c>
      <c r="G99" s="42">
        <v>1504.27</v>
      </c>
      <c r="H99" s="43">
        <f t="shared" si="1"/>
        <v>1504.27</v>
      </c>
    </row>
    <row r="100" spans="1:8">
      <c r="A100" s="2" t="s">
        <v>19</v>
      </c>
      <c r="B100" s="2" t="s">
        <v>10</v>
      </c>
      <c r="C100" s="1" t="s">
        <v>125</v>
      </c>
      <c r="D100" s="6" t="s">
        <v>126</v>
      </c>
      <c r="E100" s="6" t="s">
        <v>386</v>
      </c>
      <c r="F100" s="30">
        <v>0</v>
      </c>
      <c r="G100" s="42">
        <v>1600</v>
      </c>
      <c r="H100" s="43">
        <f t="shared" si="1"/>
        <v>1600</v>
      </c>
    </row>
    <row r="101" spans="1:8">
      <c r="A101" s="2" t="s">
        <v>19</v>
      </c>
      <c r="B101" s="2" t="s">
        <v>12</v>
      </c>
      <c r="C101" s="1" t="s">
        <v>125</v>
      </c>
      <c r="D101" s="6" t="s">
        <v>127</v>
      </c>
      <c r="E101" s="6" t="s">
        <v>386</v>
      </c>
      <c r="F101" s="30">
        <v>0</v>
      </c>
      <c r="G101" s="42">
        <v>1683.04</v>
      </c>
      <c r="H101" s="43">
        <f t="shared" si="1"/>
        <v>1683.04</v>
      </c>
    </row>
    <row r="102" spans="1:8">
      <c r="A102" s="2" t="s">
        <v>19</v>
      </c>
      <c r="B102" s="2" t="s">
        <v>15</v>
      </c>
      <c r="C102" s="1" t="s">
        <v>125</v>
      </c>
      <c r="D102" s="6" t="s">
        <v>128</v>
      </c>
      <c r="E102" s="6" t="s">
        <v>386</v>
      </c>
      <c r="F102" s="30">
        <v>0</v>
      </c>
      <c r="G102" s="42">
        <v>1048.1500000000001</v>
      </c>
      <c r="H102" s="43">
        <f t="shared" si="1"/>
        <v>1048.1500000000001</v>
      </c>
    </row>
    <row r="103" spans="1:8">
      <c r="A103" s="2" t="s">
        <v>19</v>
      </c>
      <c r="B103" s="2" t="s">
        <v>17</v>
      </c>
      <c r="C103" s="1" t="s">
        <v>125</v>
      </c>
      <c r="D103" s="6" t="s">
        <v>129</v>
      </c>
      <c r="E103" s="6" t="s">
        <v>386</v>
      </c>
      <c r="F103" s="30">
        <v>0</v>
      </c>
      <c r="G103" s="42">
        <v>431.11</v>
      </c>
      <c r="H103" s="43">
        <f t="shared" si="1"/>
        <v>431.11</v>
      </c>
    </row>
    <row r="104" spans="1:8">
      <c r="A104" s="2" t="s">
        <v>19</v>
      </c>
      <c r="B104" s="2" t="s">
        <v>19</v>
      </c>
      <c r="C104" s="1" t="s">
        <v>125</v>
      </c>
      <c r="D104" s="6" t="s">
        <v>130</v>
      </c>
      <c r="E104" s="6" t="s">
        <v>386</v>
      </c>
      <c r="F104" s="30">
        <v>0</v>
      </c>
      <c r="G104" s="42">
        <v>527.54999999999995</v>
      </c>
      <c r="H104" s="43">
        <f t="shared" si="1"/>
        <v>527.54999999999995</v>
      </c>
    </row>
    <row r="105" spans="1:8">
      <c r="A105" s="2" t="s">
        <v>19</v>
      </c>
      <c r="B105" s="2" t="s">
        <v>21</v>
      </c>
      <c r="C105" s="1" t="s">
        <v>125</v>
      </c>
      <c r="D105" s="6" t="s">
        <v>131</v>
      </c>
      <c r="E105" s="6" t="s">
        <v>386</v>
      </c>
      <c r="F105" s="30">
        <v>0</v>
      </c>
      <c r="G105" s="42">
        <v>784.53</v>
      </c>
      <c r="H105" s="43">
        <f t="shared" si="1"/>
        <v>784.53</v>
      </c>
    </row>
    <row r="106" spans="1:8">
      <c r="A106" s="2" t="s">
        <v>19</v>
      </c>
      <c r="B106" s="2" t="s">
        <v>23</v>
      </c>
      <c r="C106" s="1" t="s">
        <v>125</v>
      </c>
      <c r="D106" s="6" t="s">
        <v>132</v>
      </c>
      <c r="E106" s="6" t="s">
        <v>386</v>
      </c>
      <c r="F106" s="30">
        <v>0</v>
      </c>
      <c r="G106" s="42">
        <v>667.32</v>
      </c>
      <c r="H106" s="43">
        <f t="shared" si="1"/>
        <v>667.32</v>
      </c>
    </row>
    <row r="107" spans="1:8">
      <c r="A107" s="2" t="s">
        <v>19</v>
      </c>
      <c r="B107" s="2" t="s">
        <v>25</v>
      </c>
      <c r="C107" s="1" t="s">
        <v>125</v>
      </c>
      <c r="D107" s="6" t="s">
        <v>133</v>
      </c>
      <c r="E107" s="6" t="s">
        <v>386</v>
      </c>
      <c r="F107" s="30">
        <v>0</v>
      </c>
      <c r="G107" s="42">
        <v>875.71</v>
      </c>
      <c r="H107" s="43">
        <f t="shared" si="1"/>
        <v>875.71</v>
      </c>
    </row>
    <row r="108" spans="1:8">
      <c r="A108" s="2" t="s">
        <v>19</v>
      </c>
      <c r="B108" s="2" t="s">
        <v>27</v>
      </c>
      <c r="C108" s="1" t="s">
        <v>125</v>
      </c>
      <c r="D108" s="6" t="s">
        <v>134</v>
      </c>
      <c r="E108" s="6" t="s">
        <v>386</v>
      </c>
      <c r="F108" s="30">
        <v>0</v>
      </c>
      <c r="G108" s="42">
        <v>454.37</v>
      </c>
      <c r="H108" s="43">
        <f t="shared" si="1"/>
        <v>454.37</v>
      </c>
    </row>
    <row r="109" spans="1:8">
      <c r="A109" s="2" t="s">
        <v>19</v>
      </c>
      <c r="B109" s="2" t="s">
        <v>29</v>
      </c>
      <c r="C109" s="1" t="s">
        <v>125</v>
      </c>
      <c r="D109" s="6" t="s">
        <v>135</v>
      </c>
      <c r="E109" s="6" t="s">
        <v>386</v>
      </c>
      <c r="F109" s="30">
        <v>0</v>
      </c>
      <c r="G109" s="42">
        <v>653.54999999999995</v>
      </c>
      <c r="H109" s="43">
        <f t="shared" si="1"/>
        <v>653.54999999999995</v>
      </c>
    </row>
    <row r="110" spans="1:8">
      <c r="A110" s="2" t="s">
        <v>19</v>
      </c>
      <c r="B110" s="2" t="s">
        <v>31</v>
      </c>
      <c r="C110" s="1" t="s">
        <v>125</v>
      </c>
      <c r="D110" s="6" t="s">
        <v>136</v>
      </c>
      <c r="E110" s="6" t="s">
        <v>386</v>
      </c>
      <c r="F110" s="30">
        <v>0</v>
      </c>
      <c r="G110" s="42">
        <v>200</v>
      </c>
      <c r="H110" s="43">
        <f t="shared" si="1"/>
        <v>200</v>
      </c>
    </row>
    <row r="111" spans="1:8">
      <c r="A111" s="2" t="s">
        <v>19</v>
      </c>
      <c r="B111" s="2" t="s">
        <v>33</v>
      </c>
      <c r="C111" s="1" t="s">
        <v>125</v>
      </c>
      <c r="D111" s="6" t="s">
        <v>137</v>
      </c>
      <c r="E111" s="6" t="s">
        <v>386</v>
      </c>
      <c r="F111" s="30">
        <v>0</v>
      </c>
      <c r="G111" s="42">
        <v>511.69</v>
      </c>
      <c r="H111" s="43">
        <f t="shared" si="1"/>
        <v>511.69</v>
      </c>
    </row>
    <row r="112" spans="1:8">
      <c r="A112" s="2" t="s">
        <v>19</v>
      </c>
      <c r="B112" s="2" t="s">
        <v>35</v>
      </c>
      <c r="C112" s="1" t="s">
        <v>125</v>
      </c>
      <c r="D112" s="6" t="s">
        <v>138</v>
      </c>
      <c r="E112" s="6" t="s">
        <v>386</v>
      </c>
      <c r="F112" s="30">
        <v>0</v>
      </c>
      <c r="G112" s="42">
        <v>625.20000000000005</v>
      </c>
      <c r="H112" s="43">
        <f t="shared" si="1"/>
        <v>625.20000000000005</v>
      </c>
    </row>
    <row r="113" spans="1:8">
      <c r="A113" s="2" t="s">
        <v>19</v>
      </c>
      <c r="B113" s="2" t="s">
        <v>37</v>
      </c>
      <c r="C113" s="1" t="s">
        <v>125</v>
      </c>
      <c r="D113" s="6" t="s">
        <v>139</v>
      </c>
      <c r="E113" s="6" t="s">
        <v>386</v>
      </c>
      <c r="F113" s="30">
        <v>0</v>
      </c>
      <c r="G113" s="42">
        <v>364.61</v>
      </c>
      <c r="H113" s="43">
        <f t="shared" si="1"/>
        <v>364.61</v>
      </c>
    </row>
    <row r="114" spans="1:8">
      <c r="A114" s="2" t="s">
        <v>19</v>
      </c>
      <c r="B114" s="2" t="s">
        <v>39</v>
      </c>
      <c r="C114" s="1" t="s">
        <v>125</v>
      </c>
      <c r="D114" s="6" t="s">
        <v>140</v>
      </c>
      <c r="E114" s="6" t="s">
        <v>386</v>
      </c>
      <c r="F114" s="30">
        <v>0</v>
      </c>
      <c r="G114" s="42">
        <v>343.8</v>
      </c>
      <c r="H114" s="43">
        <f t="shared" si="1"/>
        <v>343.8</v>
      </c>
    </row>
    <row r="115" spans="1:8">
      <c r="A115" s="2" t="s">
        <v>21</v>
      </c>
      <c r="B115" s="2" t="s">
        <v>8</v>
      </c>
      <c r="C115" s="1" t="s">
        <v>141</v>
      </c>
      <c r="D115" s="6" t="s">
        <v>141</v>
      </c>
      <c r="E115" s="6" t="s">
        <v>386</v>
      </c>
      <c r="F115" s="30">
        <v>0</v>
      </c>
      <c r="G115" s="42">
        <v>1368.97</v>
      </c>
      <c r="H115" s="43">
        <f t="shared" si="1"/>
        <v>1368.97</v>
      </c>
    </row>
    <row r="116" spans="1:8">
      <c r="A116" s="2" t="s">
        <v>21</v>
      </c>
      <c r="B116" s="2" t="s">
        <v>10</v>
      </c>
      <c r="C116" s="1" t="s">
        <v>141</v>
      </c>
      <c r="D116" s="6" t="s">
        <v>142</v>
      </c>
      <c r="E116" s="6" t="s">
        <v>386</v>
      </c>
      <c r="F116" s="30">
        <v>0</v>
      </c>
      <c r="G116" s="42">
        <v>1108.25</v>
      </c>
      <c r="H116" s="43">
        <f t="shared" si="1"/>
        <v>1108.25</v>
      </c>
    </row>
    <row r="117" spans="1:8">
      <c r="A117" s="2" t="s">
        <v>21</v>
      </c>
      <c r="B117" s="2" t="s">
        <v>12</v>
      </c>
      <c r="C117" s="1" t="s">
        <v>141</v>
      </c>
      <c r="D117" s="6" t="s">
        <v>143</v>
      </c>
      <c r="E117" s="6" t="s">
        <v>386</v>
      </c>
      <c r="F117" s="30">
        <v>0</v>
      </c>
      <c r="G117" s="42">
        <v>550.16999999999996</v>
      </c>
      <c r="H117" s="43">
        <f t="shared" si="1"/>
        <v>550.16999999999996</v>
      </c>
    </row>
    <row r="118" spans="1:8">
      <c r="A118" s="2" t="s">
        <v>21</v>
      </c>
      <c r="B118" s="2" t="s">
        <v>15</v>
      </c>
      <c r="C118" s="1" t="s">
        <v>141</v>
      </c>
      <c r="D118" s="6" t="s">
        <v>144</v>
      </c>
      <c r="E118" s="6" t="s">
        <v>386</v>
      </c>
      <c r="F118" s="30">
        <v>0</v>
      </c>
      <c r="G118" s="42">
        <v>0</v>
      </c>
      <c r="H118" s="43">
        <f t="shared" si="1"/>
        <v>0</v>
      </c>
    </row>
    <row r="119" spans="1:8">
      <c r="A119" s="2" t="s">
        <v>21</v>
      </c>
      <c r="B119" s="2" t="s">
        <v>17</v>
      </c>
      <c r="C119" s="1" t="s">
        <v>141</v>
      </c>
      <c r="D119" s="6" t="s">
        <v>145</v>
      </c>
      <c r="E119" s="6" t="s">
        <v>386</v>
      </c>
      <c r="F119" s="30">
        <v>0</v>
      </c>
      <c r="G119" s="42">
        <v>431.52</v>
      </c>
      <c r="H119" s="43">
        <f t="shared" si="1"/>
        <v>431.52</v>
      </c>
    </row>
    <row r="120" spans="1:8">
      <c r="A120" s="2" t="s">
        <v>21</v>
      </c>
      <c r="B120" s="2" t="s">
        <v>19</v>
      </c>
      <c r="C120" s="1" t="s">
        <v>141</v>
      </c>
      <c r="D120" s="6" t="s">
        <v>146</v>
      </c>
      <c r="E120" s="6" t="s">
        <v>386</v>
      </c>
      <c r="F120" s="30">
        <v>0</v>
      </c>
      <c r="G120" s="42">
        <v>500</v>
      </c>
      <c r="H120" s="43">
        <f t="shared" si="1"/>
        <v>500</v>
      </c>
    </row>
    <row r="121" spans="1:8">
      <c r="A121" s="2" t="s">
        <v>21</v>
      </c>
      <c r="B121" s="2" t="s">
        <v>21</v>
      </c>
      <c r="C121" s="1" t="s">
        <v>141</v>
      </c>
      <c r="D121" s="6" t="s">
        <v>147</v>
      </c>
      <c r="E121" s="6" t="s">
        <v>386</v>
      </c>
      <c r="F121" s="30">
        <v>0</v>
      </c>
      <c r="G121" s="42">
        <v>1478.05</v>
      </c>
      <c r="H121" s="43">
        <f t="shared" si="1"/>
        <v>1478.05</v>
      </c>
    </row>
    <row r="122" spans="1:8">
      <c r="A122" s="2" t="s">
        <v>21</v>
      </c>
      <c r="B122" s="2" t="s">
        <v>23</v>
      </c>
      <c r="C122" s="1" t="s">
        <v>141</v>
      </c>
      <c r="D122" s="6" t="s">
        <v>148</v>
      </c>
      <c r="E122" s="6" t="s">
        <v>386</v>
      </c>
      <c r="F122" s="30">
        <v>0</v>
      </c>
      <c r="G122" s="42">
        <v>625.97</v>
      </c>
      <c r="H122" s="43">
        <f t="shared" si="1"/>
        <v>625.97</v>
      </c>
    </row>
    <row r="123" spans="1:8">
      <c r="A123" s="2" t="s">
        <v>21</v>
      </c>
      <c r="B123" s="2" t="s">
        <v>25</v>
      </c>
      <c r="C123" s="1" t="s">
        <v>141</v>
      </c>
      <c r="D123" s="6" t="s">
        <v>149</v>
      </c>
      <c r="E123" s="6" t="s">
        <v>386</v>
      </c>
      <c r="F123" s="30">
        <v>0</v>
      </c>
      <c r="G123" s="42">
        <v>675.67</v>
      </c>
      <c r="H123" s="43">
        <f t="shared" si="1"/>
        <v>675.67</v>
      </c>
    </row>
    <row r="124" spans="1:8">
      <c r="A124" s="2" t="s">
        <v>21</v>
      </c>
      <c r="B124" s="2">
        <v>10</v>
      </c>
      <c r="C124" s="1" t="s">
        <v>141</v>
      </c>
      <c r="D124" s="6" t="s">
        <v>294</v>
      </c>
      <c r="E124" s="6" t="s">
        <v>386</v>
      </c>
      <c r="F124" s="30">
        <v>0</v>
      </c>
      <c r="G124" s="42">
        <v>300</v>
      </c>
      <c r="H124" s="43">
        <f t="shared" si="1"/>
        <v>300</v>
      </c>
    </row>
    <row r="125" spans="1:8">
      <c r="A125" s="2" t="s">
        <v>21</v>
      </c>
      <c r="B125" s="2" t="s">
        <v>29</v>
      </c>
      <c r="C125" s="1" t="s">
        <v>141</v>
      </c>
      <c r="D125" s="6" t="s">
        <v>150</v>
      </c>
      <c r="E125" s="6" t="s">
        <v>386</v>
      </c>
      <c r="F125" s="30">
        <v>0</v>
      </c>
      <c r="G125" s="42">
        <v>412</v>
      </c>
      <c r="H125" s="43">
        <f t="shared" si="1"/>
        <v>412</v>
      </c>
    </row>
    <row r="126" spans="1:8">
      <c r="A126" s="2" t="s">
        <v>21</v>
      </c>
      <c r="B126" s="2">
        <v>12</v>
      </c>
      <c r="C126" s="1" t="s">
        <v>141</v>
      </c>
      <c r="D126" s="6" t="s">
        <v>295</v>
      </c>
      <c r="E126" s="6" t="s">
        <v>386</v>
      </c>
      <c r="F126" s="30">
        <v>0</v>
      </c>
      <c r="G126" s="42">
        <v>673.23</v>
      </c>
      <c r="H126" s="43">
        <f t="shared" si="1"/>
        <v>673.23</v>
      </c>
    </row>
    <row r="127" spans="1:8">
      <c r="A127" s="2" t="s">
        <v>21</v>
      </c>
      <c r="B127" s="2" t="s">
        <v>33</v>
      </c>
      <c r="C127" s="1" t="s">
        <v>141</v>
      </c>
      <c r="D127" s="6" t="s">
        <v>151</v>
      </c>
      <c r="E127" s="6" t="s">
        <v>386</v>
      </c>
      <c r="F127" s="30">
        <v>0</v>
      </c>
      <c r="G127" s="42">
        <v>413.77</v>
      </c>
      <c r="H127" s="43">
        <f t="shared" si="1"/>
        <v>413.77</v>
      </c>
    </row>
    <row r="128" spans="1:8">
      <c r="A128" s="2" t="s">
        <v>21</v>
      </c>
      <c r="B128" s="2" t="s">
        <v>35</v>
      </c>
      <c r="C128" s="1" t="s">
        <v>141</v>
      </c>
      <c r="D128" s="6" t="s">
        <v>152</v>
      </c>
      <c r="E128" s="6" t="s">
        <v>386</v>
      </c>
      <c r="F128" s="30">
        <v>0</v>
      </c>
      <c r="G128" s="42">
        <v>399.72</v>
      </c>
      <c r="H128" s="43">
        <f t="shared" si="1"/>
        <v>399.72</v>
      </c>
    </row>
    <row r="129" spans="1:8">
      <c r="A129" s="2" t="s">
        <v>21</v>
      </c>
      <c r="B129" s="2" t="s">
        <v>37</v>
      </c>
      <c r="C129" s="1" t="s">
        <v>141</v>
      </c>
      <c r="D129" s="6" t="s">
        <v>153</v>
      </c>
      <c r="E129" s="6" t="s">
        <v>386</v>
      </c>
      <c r="F129" s="30">
        <v>0</v>
      </c>
      <c r="G129" s="42">
        <v>57.142857142857146</v>
      </c>
      <c r="H129" s="43">
        <f t="shared" si="1"/>
        <v>57.142857142857146</v>
      </c>
    </row>
    <row r="130" spans="1:8">
      <c r="A130" s="2" t="s">
        <v>21</v>
      </c>
      <c r="B130" s="2" t="s">
        <v>39</v>
      </c>
      <c r="C130" s="1" t="s">
        <v>141</v>
      </c>
      <c r="D130" s="6" t="s">
        <v>291</v>
      </c>
      <c r="E130" s="6" t="s">
        <v>386</v>
      </c>
      <c r="F130" s="30">
        <v>0</v>
      </c>
      <c r="G130" s="42">
        <v>372.35</v>
      </c>
      <c r="H130" s="43">
        <f t="shared" si="1"/>
        <v>372.35</v>
      </c>
    </row>
    <row r="131" spans="1:8">
      <c r="A131" s="2" t="s">
        <v>21</v>
      </c>
      <c r="B131" s="2" t="s">
        <v>41</v>
      </c>
      <c r="C131" s="1" t="s">
        <v>141</v>
      </c>
      <c r="D131" s="6" t="s">
        <v>154</v>
      </c>
      <c r="E131" s="6" t="s">
        <v>386</v>
      </c>
      <c r="F131" s="30">
        <v>0</v>
      </c>
      <c r="G131" s="42">
        <v>225</v>
      </c>
      <c r="H131" s="43">
        <f t="shared" ref="H131:H194" si="2">+F131+G131</f>
        <v>225</v>
      </c>
    </row>
    <row r="132" spans="1:8">
      <c r="A132" s="2" t="s">
        <v>21</v>
      </c>
      <c r="B132" s="2">
        <v>18</v>
      </c>
      <c r="C132" s="1" t="s">
        <v>141</v>
      </c>
      <c r="D132" s="6" t="s">
        <v>155</v>
      </c>
      <c r="E132" s="6" t="s">
        <v>386</v>
      </c>
      <c r="F132" s="30">
        <v>0</v>
      </c>
      <c r="G132" s="42">
        <v>338.06</v>
      </c>
      <c r="H132" s="43">
        <f t="shared" si="2"/>
        <v>338.06</v>
      </c>
    </row>
    <row r="133" spans="1:8">
      <c r="A133" s="2" t="s">
        <v>23</v>
      </c>
      <c r="B133" s="2" t="s">
        <v>8</v>
      </c>
      <c r="C133" s="1" t="s">
        <v>156</v>
      </c>
      <c r="D133" s="6" t="s">
        <v>157</v>
      </c>
      <c r="E133" s="6" t="s">
        <v>386</v>
      </c>
      <c r="F133" s="30">
        <v>0</v>
      </c>
      <c r="G133" s="42">
        <v>1780.74</v>
      </c>
      <c r="H133" s="43">
        <f t="shared" si="2"/>
        <v>1780.74</v>
      </c>
    </row>
    <row r="134" spans="1:8">
      <c r="A134" s="2" t="s">
        <v>23</v>
      </c>
      <c r="B134" s="2" t="s">
        <v>10</v>
      </c>
      <c r="C134" s="1" t="s">
        <v>156</v>
      </c>
      <c r="D134" s="6" t="s">
        <v>158</v>
      </c>
      <c r="E134" s="6" t="s">
        <v>386</v>
      </c>
      <c r="F134" s="30">
        <v>0</v>
      </c>
      <c r="G134" s="42">
        <v>1273.8800000000001</v>
      </c>
      <c r="H134" s="43">
        <f t="shared" si="2"/>
        <v>1273.8800000000001</v>
      </c>
    </row>
    <row r="135" spans="1:8">
      <c r="A135" s="2" t="s">
        <v>23</v>
      </c>
      <c r="B135" s="2" t="s">
        <v>12</v>
      </c>
      <c r="C135" s="1" t="s">
        <v>156</v>
      </c>
      <c r="D135" s="6" t="s">
        <v>159</v>
      </c>
      <c r="E135" s="6" t="s">
        <v>386</v>
      </c>
      <c r="F135" s="30">
        <v>0</v>
      </c>
      <c r="G135" s="42">
        <v>628.04999999999995</v>
      </c>
      <c r="H135" s="43">
        <f t="shared" si="2"/>
        <v>628.04999999999995</v>
      </c>
    </row>
    <row r="136" spans="1:8">
      <c r="A136" s="2" t="s">
        <v>23</v>
      </c>
      <c r="B136" s="2" t="s">
        <v>15</v>
      </c>
      <c r="C136" s="1" t="s">
        <v>156</v>
      </c>
      <c r="D136" s="6" t="s">
        <v>160</v>
      </c>
      <c r="E136" s="6" t="s">
        <v>386</v>
      </c>
      <c r="F136" s="30">
        <v>0</v>
      </c>
      <c r="G136" s="42">
        <v>700</v>
      </c>
      <c r="H136" s="43">
        <f t="shared" si="2"/>
        <v>700</v>
      </c>
    </row>
    <row r="137" spans="1:8">
      <c r="A137" s="2" t="s">
        <v>23</v>
      </c>
      <c r="B137" s="2" t="s">
        <v>17</v>
      </c>
      <c r="C137" s="1" t="s">
        <v>156</v>
      </c>
      <c r="D137" s="6" t="s">
        <v>161</v>
      </c>
      <c r="E137" s="6" t="s">
        <v>386</v>
      </c>
      <c r="F137" s="30">
        <v>0</v>
      </c>
      <c r="G137" s="42">
        <v>836.84</v>
      </c>
      <c r="H137" s="43">
        <f t="shared" si="2"/>
        <v>836.84</v>
      </c>
    </row>
    <row r="138" spans="1:8">
      <c r="A138" s="2" t="s">
        <v>23</v>
      </c>
      <c r="B138" s="2" t="s">
        <v>19</v>
      </c>
      <c r="C138" s="1" t="s">
        <v>156</v>
      </c>
      <c r="D138" s="6" t="s">
        <v>162</v>
      </c>
      <c r="E138" s="6" t="s">
        <v>386</v>
      </c>
      <c r="F138" s="30">
        <v>0</v>
      </c>
      <c r="G138" s="42">
        <v>373.4</v>
      </c>
      <c r="H138" s="43">
        <f t="shared" si="2"/>
        <v>373.4</v>
      </c>
    </row>
    <row r="139" spans="1:8">
      <c r="A139" s="2" t="s">
        <v>23</v>
      </c>
      <c r="B139" s="2" t="s">
        <v>21</v>
      </c>
      <c r="C139" s="1" t="s">
        <v>156</v>
      </c>
      <c r="D139" s="6" t="s">
        <v>163</v>
      </c>
      <c r="E139" s="6" t="s">
        <v>386</v>
      </c>
      <c r="F139" s="30">
        <v>0</v>
      </c>
      <c r="G139" s="42">
        <v>237.41</v>
      </c>
      <c r="H139" s="43">
        <f t="shared" si="2"/>
        <v>237.41</v>
      </c>
    </row>
    <row r="140" spans="1:8">
      <c r="A140" s="2" t="s">
        <v>23</v>
      </c>
      <c r="B140" s="2" t="s">
        <v>23</v>
      </c>
      <c r="C140" s="1" t="s">
        <v>156</v>
      </c>
      <c r="D140" s="6" t="s">
        <v>164</v>
      </c>
      <c r="E140" s="6" t="s">
        <v>386</v>
      </c>
      <c r="F140" s="30">
        <v>0</v>
      </c>
      <c r="G140" s="42">
        <v>474.5</v>
      </c>
      <c r="H140" s="43">
        <f t="shared" si="2"/>
        <v>474.5</v>
      </c>
    </row>
    <row r="141" spans="1:8">
      <c r="A141" s="2" t="s">
        <v>23</v>
      </c>
      <c r="B141" s="2" t="s">
        <v>25</v>
      </c>
      <c r="C141" s="1" t="s">
        <v>156</v>
      </c>
      <c r="D141" s="6" t="s">
        <v>165</v>
      </c>
      <c r="E141" s="6" t="s">
        <v>386</v>
      </c>
      <c r="F141" s="30">
        <v>0</v>
      </c>
      <c r="G141" s="42">
        <v>150</v>
      </c>
      <c r="H141" s="43">
        <f t="shared" si="2"/>
        <v>150</v>
      </c>
    </row>
    <row r="142" spans="1:8">
      <c r="A142" s="2" t="str">
        <f>+A141</f>
        <v>08</v>
      </c>
      <c r="B142" s="2">
        <v>10</v>
      </c>
      <c r="C142" s="1" t="s">
        <v>156</v>
      </c>
      <c r="D142" s="6" t="s">
        <v>166</v>
      </c>
      <c r="E142" s="6" t="s">
        <v>386</v>
      </c>
      <c r="F142" s="30">
        <v>0</v>
      </c>
      <c r="G142" s="42">
        <v>386.61</v>
      </c>
      <c r="H142" s="43">
        <f t="shared" si="2"/>
        <v>386.61</v>
      </c>
    </row>
    <row r="143" spans="1:8">
      <c r="A143" s="2" t="s">
        <v>23</v>
      </c>
      <c r="B143" s="2" t="s">
        <v>29</v>
      </c>
      <c r="C143" s="1" t="s">
        <v>156</v>
      </c>
      <c r="D143" s="6" t="s">
        <v>167</v>
      </c>
      <c r="E143" s="6" t="s">
        <v>386</v>
      </c>
      <c r="F143" s="30">
        <v>0</v>
      </c>
      <c r="G143" s="42">
        <v>435.92</v>
      </c>
      <c r="H143" s="43">
        <f t="shared" si="2"/>
        <v>435.92</v>
      </c>
    </row>
    <row r="144" spans="1:8">
      <c r="A144" s="2" t="s">
        <v>23</v>
      </c>
      <c r="B144" s="2" t="s">
        <v>31</v>
      </c>
      <c r="C144" s="1" t="s">
        <v>156</v>
      </c>
      <c r="D144" s="6" t="s">
        <v>168</v>
      </c>
      <c r="E144" s="6" t="s">
        <v>386</v>
      </c>
      <c r="F144" s="30">
        <v>0</v>
      </c>
      <c r="G144" s="42">
        <v>825.6</v>
      </c>
      <c r="H144" s="43">
        <f t="shared" si="2"/>
        <v>825.6</v>
      </c>
    </row>
    <row r="145" spans="1:8">
      <c r="A145" s="2" t="s">
        <v>23</v>
      </c>
      <c r="B145" s="2" t="s">
        <v>33</v>
      </c>
      <c r="C145" s="1" t="s">
        <v>156</v>
      </c>
      <c r="D145" s="6" t="s">
        <v>169</v>
      </c>
      <c r="E145" s="6" t="s">
        <v>386</v>
      </c>
      <c r="F145" s="30">
        <v>0</v>
      </c>
      <c r="G145" s="42">
        <v>185</v>
      </c>
      <c r="H145" s="43">
        <f t="shared" si="2"/>
        <v>185</v>
      </c>
    </row>
    <row r="146" spans="1:8">
      <c r="A146" s="2" t="s">
        <v>23</v>
      </c>
      <c r="B146" s="2" t="s">
        <v>35</v>
      </c>
      <c r="C146" s="1" t="s">
        <v>156</v>
      </c>
      <c r="D146" s="6" t="s">
        <v>170</v>
      </c>
      <c r="E146" s="6" t="s">
        <v>386</v>
      </c>
      <c r="F146" s="30">
        <v>0</v>
      </c>
      <c r="G146" s="42">
        <v>401.17</v>
      </c>
      <c r="H146" s="43">
        <f t="shared" si="2"/>
        <v>401.17</v>
      </c>
    </row>
    <row r="147" spans="1:8">
      <c r="A147" s="2" t="s">
        <v>23</v>
      </c>
      <c r="B147" s="2" t="s">
        <v>37</v>
      </c>
      <c r="C147" s="1" t="s">
        <v>156</v>
      </c>
      <c r="D147" s="6" t="s">
        <v>171</v>
      </c>
      <c r="E147" s="6" t="s">
        <v>386</v>
      </c>
      <c r="F147" s="30">
        <v>0</v>
      </c>
      <c r="G147" s="42">
        <v>72</v>
      </c>
      <c r="H147" s="43">
        <f t="shared" si="2"/>
        <v>72</v>
      </c>
    </row>
    <row r="148" spans="1:8">
      <c r="A148" s="2" t="s">
        <v>23</v>
      </c>
      <c r="B148" s="2" t="s">
        <v>39</v>
      </c>
      <c r="C148" s="1" t="s">
        <v>156</v>
      </c>
      <c r="D148" s="6" t="s">
        <v>172</v>
      </c>
      <c r="E148" s="6" t="s">
        <v>386</v>
      </c>
      <c r="F148" s="30">
        <v>0</v>
      </c>
      <c r="G148" s="42">
        <v>50</v>
      </c>
      <c r="H148" s="43">
        <f t="shared" si="2"/>
        <v>50</v>
      </c>
    </row>
    <row r="149" spans="1:8">
      <c r="A149" s="2" t="str">
        <f>+A148</f>
        <v>08</v>
      </c>
      <c r="B149" s="2">
        <v>17</v>
      </c>
      <c r="C149" s="1" t="s">
        <v>156</v>
      </c>
      <c r="D149" s="6" t="s">
        <v>296</v>
      </c>
      <c r="E149" s="6" t="s">
        <v>386</v>
      </c>
      <c r="F149" s="30">
        <v>0</v>
      </c>
      <c r="G149" s="42">
        <v>100</v>
      </c>
      <c r="H149" s="43">
        <f t="shared" si="2"/>
        <v>100</v>
      </c>
    </row>
    <row r="150" spans="1:8">
      <c r="A150" s="2" t="s">
        <v>23</v>
      </c>
      <c r="B150" s="2" t="s">
        <v>43</v>
      </c>
      <c r="C150" s="1" t="s">
        <v>156</v>
      </c>
      <c r="D150" s="6" t="s">
        <v>173</v>
      </c>
      <c r="E150" s="6" t="s">
        <v>386</v>
      </c>
      <c r="F150" s="30">
        <v>0</v>
      </c>
      <c r="G150" s="42">
        <v>200</v>
      </c>
      <c r="H150" s="43">
        <f t="shared" si="2"/>
        <v>200</v>
      </c>
    </row>
    <row r="151" spans="1:8">
      <c r="A151" s="2" t="s">
        <v>23</v>
      </c>
      <c r="B151" s="2" t="s">
        <v>77</v>
      </c>
      <c r="C151" s="1" t="s">
        <v>156</v>
      </c>
      <c r="D151" s="6" t="s">
        <v>174</v>
      </c>
      <c r="E151" s="6" t="s">
        <v>386</v>
      </c>
      <c r="F151" s="30">
        <v>0</v>
      </c>
      <c r="G151" s="42">
        <v>250.84</v>
      </c>
      <c r="H151" s="43">
        <f t="shared" si="2"/>
        <v>250.84</v>
      </c>
    </row>
    <row r="152" spans="1:8">
      <c r="A152" s="2" t="s">
        <v>23</v>
      </c>
      <c r="B152" s="2" t="s">
        <v>78</v>
      </c>
      <c r="C152" s="1" t="s">
        <v>156</v>
      </c>
      <c r="D152" s="6" t="s">
        <v>175</v>
      </c>
      <c r="E152" s="6" t="s">
        <v>386</v>
      </c>
      <c r="F152" s="30">
        <v>0</v>
      </c>
      <c r="G152" s="42">
        <v>274.22000000000003</v>
      </c>
      <c r="H152" s="43">
        <f t="shared" si="2"/>
        <v>274.22000000000003</v>
      </c>
    </row>
    <row r="153" spans="1:8">
      <c r="A153" s="2" t="s">
        <v>23</v>
      </c>
      <c r="B153" s="2" t="s">
        <v>100</v>
      </c>
      <c r="C153" s="1" t="s">
        <v>156</v>
      </c>
      <c r="D153" s="6" t="s">
        <v>176</v>
      </c>
      <c r="E153" s="6" t="s">
        <v>386</v>
      </c>
      <c r="F153" s="30">
        <v>0</v>
      </c>
      <c r="G153" s="42">
        <v>210.64</v>
      </c>
      <c r="H153" s="43">
        <f t="shared" si="2"/>
        <v>210.64</v>
      </c>
    </row>
    <row r="154" spans="1:8">
      <c r="A154" s="2" t="str">
        <f>+A153</f>
        <v>08</v>
      </c>
      <c r="B154" s="2">
        <v>22</v>
      </c>
      <c r="C154" s="1" t="s">
        <v>156</v>
      </c>
      <c r="D154" s="6" t="s">
        <v>177</v>
      </c>
      <c r="E154" s="6" t="s">
        <v>386</v>
      </c>
      <c r="F154" s="30">
        <v>0</v>
      </c>
      <c r="G154" s="42">
        <v>925.05</v>
      </c>
      <c r="H154" s="43">
        <f t="shared" si="2"/>
        <v>925.05</v>
      </c>
    </row>
    <row r="155" spans="1:8">
      <c r="A155" s="2" t="s">
        <v>25</v>
      </c>
      <c r="B155" s="2" t="s">
        <v>8</v>
      </c>
      <c r="C155" s="1" t="s">
        <v>178</v>
      </c>
      <c r="D155" s="6" t="s">
        <v>178</v>
      </c>
      <c r="E155" s="6" t="s">
        <v>386</v>
      </c>
      <c r="F155" s="30">
        <v>0</v>
      </c>
      <c r="G155" s="42">
        <v>1221.05</v>
      </c>
      <c r="H155" s="43">
        <f t="shared" si="2"/>
        <v>1221.05</v>
      </c>
    </row>
    <row r="156" spans="1:8">
      <c r="A156" s="2" t="s">
        <v>25</v>
      </c>
      <c r="B156" s="2" t="s">
        <v>10</v>
      </c>
      <c r="C156" s="1" t="s">
        <v>178</v>
      </c>
      <c r="D156" s="6" t="s">
        <v>179</v>
      </c>
      <c r="E156" s="6" t="s">
        <v>386</v>
      </c>
      <c r="F156" s="30">
        <v>0</v>
      </c>
      <c r="G156" s="42">
        <v>667.55</v>
      </c>
      <c r="H156" s="43">
        <f t="shared" si="2"/>
        <v>667.55</v>
      </c>
    </row>
    <row r="157" spans="1:8">
      <c r="A157" s="2" t="s">
        <v>25</v>
      </c>
      <c r="B157" s="2" t="s">
        <v>12</v>
      </c>
      <c r="C157" s="1" t="s">
        <v>178</v>
      </c>
      <c r="D157" s="6" t="s">
        <v>180</v>
      </c>
      <c r="E157" s="6" t="s">
        <v>386</v>
      </c>
      <c r="F157" s="30">
        <v>0</v>
      </c>
      <c r="G157" s="42">
        <v>665.76</v>
      </c>
      <c r="H157" s="43">
        <f t="shared" si="2"/>
        <v>665.76</v>
      </c>
    </row>
    <row r="158" spans="1:8">
      <c r="A158" s="2" t="s">
        <v>25</v>
      </c>
      <c r="B158" s="2" t="s">
        <v>15</v>
      </c>
      <c r="C158" s="1" t="s">
        <v>178</v>
      </c>
      <c r="D158" s="6" t="s">
        <v>181</v>
      </c>
      <c r="E158" s="6" t="s">
        <v>386</v>
      </c>
      <c r="F158" s="30">
        <v>0</v>
      </c>
      <c r="G158" s="42">
        <v>744.36</v>
      </c>
      <c r="H158" s="43">
        <f t="shared" si="2"/>
        <v>744.36</v>
      </c>
    </row>
    <row r="159" spans="1:8">
      <c r="A159" s="2" t="s">
        <v>25</v>
      </c>
      <c r="B159" s="2" t="s">
        <v>17</v>
      </c>
      <c r="C159" s="1" t="s">
        <v>178</v>
      </c>
      <c r="D159" s="6" t="s">
        <v>182</v>
      </c>
      <c r="E159" s="6" t="s">
        <v>386</v>
      </c>
      <c r="F159" s="30">
        <v>0</v>
      </c>
      <c r="G159" s="42">
        <v>408.51</v>
      </c>
      <c r="H159" s="43">
        <f t="shared" si="2"/>
        <v>408.51</v>
      </c>
    </row>
    <row r="160" spans="1:8">
      <c r="A160" s="2" t="s">
        <v>25</v>
      </c>
      <c r="B160" s="2" t="s">
        <v>19</v>
      </c>
      <c r="C160" s="1" t="s">
        <v>178</v>
      </c>
      <c r="D160" s="6" t="s">
        <v>183</v>
      </c>
      <c r="E160" s="6" t="s">
        <v>386</v>
      </c>
      <c r="F160" s="30">
        <v>0</v>
      </c>
      <c r="G160" s="42">
        <v>0</v>
      </c>
      <c r="H160" s="43">
        <f t="shared" si="2"/>
        <v>0</v>
      </c>
    </row>
    <row r="161" spans="1:8">
      <c r="A161" s="2" t="s">
        <v>25</v>
      </c>
      <c r="B161" s="2" t="s">
        <v>21</v>
      </c>
      <c r="C161" s="1" t="s">
        <v>178</v>
      </c>
      <c r="D161" s="6" t="s">
        <v>184</v>
      </c>
      <c r="E161" s="6" t="s">
        <v>386</v>
      </c>
      <c r="F161" s="30">
        <v>0</v>
      </c>
      <c r="G161" s="42">
        <v>252.19</v>
      </c>
      <c r="H161" s="43">
        <f t="shared" si="2"/>
        <v>252.19</v>
      </c>
    </row>
    <row r="162" spans="1:8">
      <c r="A162" s="2" t="s">
        <v>25</v>
      </c>
      <c r="B162" s="2" t="s">
        <v>23</v>
      </c>
      <c r="C162" s="1" t="s">
        <v>178</v>
      </c>
      <c r="D162" s="6" t="s">
        <v>185</v>
      </c>
      <c r="E162" s="6" t="s">
        <v>386</v>
      </c>
      <c r="F162" s="30">
        <v>0</v>
      </c>
      <c r="G162" s="42">
        <v>221.27</v>
      </c>
      <c r="H162" s="43">
        <f t="shared" si="2"/>
        <v>221.27</v>
      </c>
    </row>
    <row r="163" spans="1:8">
      <c r="A163" s="2" t="s">
        <v>25</v>
      </c>
      <c r="B163" s="2" t="s">
        <v>25</v>
      </c>
      <c r="C163" s="1" t="s">
        <v>178</v>
      </c>
      <c r="D163" s="6" t="s">
        <v>186</v>
      </c>
      <c r="E163" s="6" t="s">
        <v>386</v>
      </c>
      <c r="F163" s="30">
        <v>0</v>
      </c>
      <c r="G163" s="42">
        <v>212.19</v>
      </c>
      <c r="H163" s="43">
        <f t="shared" si="2"/>
        <v>212.19</v>
      </c>
    </row>
    <row r="164" spans="1:8">
      <c r="A164" s="2" t="s">
        <v>25</v>
      </c>
      <c r="B164" s="2" t="s">
        <v>27</v>
      </c>
      <c r="C164" s="1" t="s">
        <v>178</v>
      </c>
      <c r="D164" s="6" t="s">
        <v>187</v>
      </c>
      <c r="E164" s="6" t="s">
        <v>386</v>
      </c>
      <c r="F164" s="30">
        <v>0</v>
      </c>
      <c r="G164" s="42">
        <v>456.43</v>
      </c>
      <c r="H164" s="43">
        <f t="shared" si="2"/>
        <v>456.43</v>
      </c>
    </row>
    <row r="165" spans="1:8">
      <c r="A165" s="2" t="s">
        <v>25</v>
      </c>
      <c r="B165" s="2" t="s">
        <v>29</v>
      </c>
      <c r="C165" s="1" t="s">
        <v>178</v>
      </c>
      <c r="D165" s="6" t="s">
        <v>188</v>
      </c>
      <c r="E165" s="6" t="s">
        <v>386</v>
      </c>
      <c r="F165" s="30">
        <v>0</v>
      </c>
      <c r="G165" s="42">
        <v>200</v>
      </c>
      <c r="H165" s="43">
        <f t="shared" si="2"/>
        <v>200</v>
      </c>
    </row>
    <row r="166" spans="1:8">
      <c r="A166" s="2" t="s">
        <v>25</v>
      </c>
      <c r="B166" s="2" t="s">
        <v>31</v>
      </c>
      <c r="C166" s="1" t="s">
        <v>178</v>
      </c>
      <c r="D166" s="6" t="s">
        <v>189</v>
      </c>
      <c r="E166" s="6" t="s">
        <v>386</v>
      </c>
      <c r="F166" s="30">
        <v>0</v>
      </c>
      <c r="G166" s="42">
        <v>100</v>
      </c>
      <c r="H166" s="43">
        <f t="shared" si="2"/>
        <v>100</v>
      </c>
    </row>
    <row r="167" spans="1:8">
      <c r="A167" s="2" t="s">
        <v>25</v>
      </c>
      <c r="B167" s="2" t="s">
        <v>33</v>
      </c>
      <c r="C167" s="1" t="s">
        <v>178</v>
      </c>
      <c r="D167" s="6" t="s">
        <v>190</v>
      </c>
      <c r="E167" s="6" t="s">
        <v>386</v>
      </c>
      <c r="F167" s="30">
        <v>0</v>
      </c>
      <c r="G167" s="42">
        <v>122.2</v>
      </c>
      <c r="H167" s="43">
        <f t="shared" si="2"/>
        <v>122.2</v>
      </c>
    </row>
    <row r="168" spans="1:8">
      <c r="A168" s="2" t="s">
        <v>25</v>
      </c>
      <c r="B168" s="2" t="s">
        <v>35</v>
      </c>
      <c r="C168" s="1" t="s">
        <v>178</v>
      </c>
      <c r="D168" s="6" t="s">
        <v>191</v>
      </c>
      <c r="E168" s="6" t="s">
        <v>386</v>
      </c>
      <c r="F168" s="30">
        <v>0</v>
      </c>
      <c r="G168" s="42">
        <v>376.11</v>
      </c>
      <c r="H168" s="43">
        <f t="shared" si="2"/>
        <v>376.11</v>
      </c>
    </row>
    <row r="169" spans="1:8">
      <c r="A169" s="2" t="s">
        <v>25</v>
      </c>
      <c r="B169" s="2" t="s">
        <v>37</v>
      </c>
      <c r="C169" s="1" t="s">
        <v>178</v>
      </c>
      <c r="D169" s="6" t="s">
        <v>192</v>
      </c>
      <c r="E169" s="6" t="s">
        <v>386</v>
      </c>
      <c r="F169" s="30">
        <v>0</v>
      </c>
      <c r="G169" s="42">
        <v>371.49</v>
      </c>
      <c r="H169" s="43">
        <f t="shared" si="2"/>
        <v>371.49</v>
      </c>
    </row>
    <row r="170" spans="1:8">
      <c r="A170" s="2" t="s">
        <v>25</v>
      </c>
      <c r="B170" s="2" t="s">
        <v>39</v>
      </c>
      <c r="C170" s="1" t="s">
        <v>178</v>
      </c>
      <c r="D170" s="6" t="s">
        <v>193</v>
      </c>
      <c r="E170" s="6" t="s">
        <v>386</v>
      </c>
      <c r="F170" s="30">
        <v>0</v>
      </c>
      <c r="G170" s="42">
        <v>129.16</v>
      </c>
      <c r="H170" s="43">
        <f t="shared" si="2"/>
        <v>129.16</v>
      </c>
    </row>
    <row r="171" spans="1:8">
      <c r="A171" s="2" t="s">
        <v>25</v>
      </c>
      <c r="B171" s="2" t="s">
        <v>41</v>
      </c>
      <c r="C171" s="1" t="s">
        <v>178</v>
      </c>
      <c r="D171" s="6" t="s">
        <v>194</v>
      </c>
      <c r="E171" s="6" t="s">
        <v>386</v>
      </c>
      <c r="F171" s="30">
        <v>0</v>
      </c>
      <c r="G171" s="42">
        <v>341.74</v>
      </c>
      <c r="H171" s="43">
        <f t="shared" si="2"/>
        <v>341.74</v>
      </c>
    </row>
    <row r="172" spans="1:8">
      <c r="A172" s="2" t="s">
        <v>25</v>
      </c>
      <c r="B172" s="2" t="s">
        <v>43</v>
      </c>
      <c r="C172" s="1" t="s">
        <v>178</v>
      </c>
      <c r="D172" s="6" t="s">
        <v>195</v>
      </c>
      <c r="E172" s="6" t="s">
        <v>386</v>
      </c>
      <c r="F172" s="30">
        <v>0</v>
      </c>
      <c r="G172" s="42">
        <v>152.83000000000001</v>
      </c>
      <c r="H172" s="43">
        <f t="shared" si="2"/>
        <v>152.83000000000001</v>
      </c>
    </row>
    <row r="173" spans="1:8">
      <c r="A173" s="2" t="s">
        <v>25</v>
      </c>
      <c r="B173" s="2" t="s">
        <v>77</v>
      </c>
      <c r="C173" s="1" t="s">
        <v>178</v>
      </c>
      <c r="D173" s="6" t="s">
        <v>196</v>
      </c>
      <c r="E173" s="6" t="s">
        <v>386</v>
      </c>
      <c r="F173" s="30">
        <v>0</v>
      </c>
      <c r="G173" s="42">
        <v>265.35000000000002</v>
      </c>
      <c r="H173" s="43">
        <f t="shared" si="2"/>
        <v>265.35000000000002</v>
      </c>
    </row>
    <row r="174" spans="1:8">
      <c r="A174" s="2" t="s">
        <v>25</v>
      </c>
      <c r="B174" s="2" t="s">
        <v>78</v>
      </c>
      <c r="C174" s="1" t="s">
        <v>178</v>
      </c>
      <c r="D174" s="6" t="s">
        <v>197</v>
      </c>
      <c r="E174" s="6" t="s">
        <v>386</v>
      </c>
      <c r="F174" s="30">
        <v>0</v>
      </c>
      <c r="G174" s="42">
        <v>325.39999999999998</v>
      </c>
      <c r="H174" s="43">
        <f t="shared" si="2"/>
        <v>325.39999999999998</v>
      </c>
    </row>
    <row r="175" spans="1:8">
      <c r="A175" s="2" t="s">
        <v>25</v>
      </c>
      <c r="B175" s="2" t="s">
        <v>100</v>
      </c>
      <c r="C175" s="1" t="s">
        <v>178</v>
      </c>
      <c r="D175" s="6" t="s">
        <v>198</v>
      </c>
      <c r="E175" s="6" t="s">
        <v>386</v>
      </c>
      <c r="F175" s="30">
        <v>0</v>
      </c>
      <c r="G175" s="42">
        <v>399.02</v>
      </c>
      <c r="H175" s="43">
        <f t="shared" si="2"/>
        <v>399.02</v>
      </c>
    </row>
    <row r="176" spans="1:8">
      <c r="A176" s="2" t="s">
        <v>25</v>
      </c>
      <c r="B176" s="2" t="s">
        <v>101</v>
      </c>
      <c r="C176" s="1" t="s">
        <v>178</v>
      </c>
      <c r="D176" s="6" t="s">
        <v>199</v>
      </c>
      <c r="E176" s="6" t="s">
        <v>386</v>
      </c>
      <c r="F176" s="30">
        <v>0</v>
      </c>
      <c r="G176" s="42">
        <v>389.55</v>
      </c>
      <c r="H176" s="43">
        <f t="shared" si="2"/>
        <v>389.55</v>
      </c>
    </row>
    <row r="177" spans="1:8">
      <c r="A177" s="2" t="s">
        <v>25</v>
      </c>
      <c r="B177" s="2" t="s">
        <v>123</v>
      </c>
      <c r="C177" s="1" t="s">
        <v>178</v>
      </c>
      <c r="D177" s="6" t="s">
        <v>200</v>
      </c>
      <c r="E177" s="6" t="s">
        <v>386</v>
      </c>
      <c r="F177" s="30">
        <v>0</v>
      </c>
      <c r="G177" s="42">
        <v>79.25</v>
      </c>
      <c r="H177" s="43">
        <f t="shared" si="2"/>
        <v>79.25</v>
      </c>
    </row>
    <row r="178" spans="1:8">
      <c r="A178" s="2" t="s">
        <v>25</v>
      </c>
      <c r="B178" s="2" t="s">
        <v>201</v>
      </c>
      <c r="C178" s="1" t="s">
        <v>178</v>
      </c>
      <c r="D178" s="6" t="s">
        <v>202</v>
      </c>
      <c r="E178" s="6" t="s">
        <v>386</v>
      </c>
      <c r="F178" s="30">
        <v>0</v>
      </c>
      <c r="G178" s="42">
        <v>136.62</v>
      </c>
      <c r="H178" s="43">
        <f t="shared" si="2"/>
        <v>136.62</v>
      </c>
    </row>
    <row r="179" spans="1:8">
      <c r="A179" s="2" t="s">
        <v>25</v>
      </c>
      <c r="B179" s="2" t="s">
        <v>203</v>
      </c>
      <c r="C179" s="1" t="s">
        <v>178</v>
      </c>
      <c r="D179" s="6" t="s">
        <v>204</v>
      </c>
      <c r="E179" s="6" t="s">
        <v>386</v>
      </c>
      <c r="F179" s="30">
        <v>0</v>
      </c>
      <c r="G179" s="42">
        <v>310.73</v>
      </c>
      <c r="H179" s="43">
        <f t="shared" si="2"/>
        <v>310.73</v>
      </c>
    </row>
    <row r="180" spans="1:8">
      <c r="A180" s="2" t="s">
        <v>25</v>
      </c>
      <c r="B180" s="2" t="s">
        <v>205</v>
      </c>
      <c r="C180" s="1" t="s">
        <v>178</v>
      </c>
      <c r="D180" s="6" t="s">
        <v>206</v>
      </c>
      <c r="E180" s="6" t="s">
        <v>386</v>
      </c>
      <c r="F180" s="30">
        <v>0</v>
      </c>
      <c r="G180" s="42">
        <v>238.87</v>
      </c>
      <c r="H180" s="43">
        <f t="shared" si="2"/>
        <v>238.87</v>
      </c>
    </row>
    <row r="181" spans="1:8">
      <c r="A181" s="2" t="s">
        <v>25</v>
      </c>
      <c r="B181" s="2" t="s">
        <v>207</v>
      </c>
      <c r="C181" s="1" t="s">
        <v>178</v>
      </c>
      <c r="D181" s="6" t="s">
        <v>208</v>
      </c>
      <c r="E181" s="6" t="s">
        <v>386</v>
      </c>
      <c r="F181" s="30">
        <v>0</v>
      </c>
      <c r="G181" s="42">
        <v>100</v>
      </c>
      <c r="H181" s="43">
        <f t="shared" si="2"/>
        <v>100</v>
      </c>
    </row>
    <row r="182" spans="1:8">
      <c r="A182" s="2" t="s">
        <v>25</v>
      </c>
      <c r="B182" s="2" t="s">
        <v>209</v>
      </c>
      <c r="C182" s="1" t="s">
        <v>178</v>
      </c>
      <c r="D182" s="6" t="s">
        <v>210</v>
      </c>
      <c r="E182" s="6" t="s">
        <v>386</v>
      </c>
      <c r="F182" s="30">
        <v>0</v>
      </c>
      <c r="G182" s="42">
        <v>264.36</v>
      </c>
      <c r="H182" s="43">
        <f t="shared" si="2"/>
        <v>264.36</v>
      </c>
    </row>
    <row r="183" spans="1:8">
      <c r="A183" s="2" t="s">
        <v>25</v>
      </c>
      <c r="B183" s="2" t="s">
        <v>211</v>
      </c>
      <c r="C183" s="1" t="s">
        <v>178</v>
      </c>
      <c r="D183" s="6" t="s">
        <v>212</v>
      </c>
      <c r="E183" s="6" t="s">
        <v>386</v>
      </c>
      <c r="F183" s="30">
        <v>0</v>
      </c>
      <c r="G183" s="42">
        <v>116.99</v>
      </c>
      <c r="H183" s="43">
        <f t="shared" si="2"/>
        <v>116.99</v>
      </c>
    </row>
    <row r="184" spans="1:8">
      <c r="A184" s="2" t="s">
        <v>25</v>
      </c>
      <c r="B184" s="2" t="s">
        <v>213</v>
      </c>
      <c r="C184" s="1" t="s">
        <v>178</v>
      </c>
      <c r="D184" s="6" t="s">
        <v>214</v>
      </c>
      <c r="E184" s="6" t="s">
        <v>386</v>
      </c>
      <c r="F184" s="30">
        <v>0</v>
      </c>
      <c r="G184" s="42">
        <v>0</v>
      </c>
      <c r="H184" s="43">
        <f t="shared" si="2"/>
        <v>0</v>
      </c>
    </row>
    <row r="185" spans="1:8">
      <c r="A185" s="2" t="s">
        <v>25</v>
      </c>
      <c r="B185" s="2" t="s">
        <v>215</v>
      </c>
      <c r="C185" s="1" t="s">
        <v>178</v>
      </c>
      <c r="D185" s="6" t="s">
        <v>216</v>
      </c>
      <c r="E185" s="6" t="s">
        <v>386</v>
      </c>
      <c r="F185" s="30">
        <v>0</v>
      </c>
      <c r="G185" s="42">
        <v>140.34</v>
      </c>
      <c r="H185" s="43">
        <f t="shared" si="2"/>
        <v>140.34</v>
      </c>
    </row>
    <row r="186" spans="1:8">
      <c r="A186" s="2" t="s">
        <v>25</v>
      </c>
      <c r="B186" s="2" t="s">
        <v>217</v>
      </c>
      <c r="C186" s="1" t="s">
        <v>178</v>
      </c>
      <c r="D186" s="6" t="s">
        <v>218</v>
      </c>
      <c r="E186" s="6" t="s">
        <v>386</v>
      </c>
      <c r="F186" s="30">
        <v>0</v>
      </c>
      <c r="G186" s="42">
        <v>75</v>
      </c>
      <c r="H186" s="43">
        <f t="shared" si="2"/>
        <v>75</v>
      </c>
    </row>
    <row r="187" spans="1:8">
      <c r="A187" s="2" t="s">
        <v>25</v>
      </c>
      <c r="B187" s="2" t="s">
        <v>219</v>
      </c>
      <c r="C187" s="1" t="s">
        <v>178</v>
      </c>
      <c r="D187" s="6" t="s">
        <v>220</v>
      </c>
      <c r="E187" s="6" t="s">
        <v>386</v>
      </c>
      <c r="F187" s="30">
        <v>0</v>
      </c>
      <c r="G187" s="42">
        <v>223.35</v>
      </c>
      <c r="H187" s="43">
        <f t="shared" si="2"/>
        <v>223.35</v>
      </c>
    </row>
    <row r="188" spans="1:8">
      <c r="A188" s="2" t="s">
        <v>27</v>
      </c>
      <c r="B188" s="2" t="s">
        <v>8</v>
      </c>
      <c r="C188" s="1" t="s">
        <v>221</v>
      </c>
      <c r="D188" s="6" t="s">
        <v>222</v>
      </c>
      <c r="E188" s="6" t="s">
        <v>386</v>
      </c>
      <c r="F188" s="30">
        <v>0</v>
      </c>
      <c r="G188" s="42">
        <v>1366.44</v>
      </c>
      <c r="H188" s="43">
        <f t="shared" si="2"/>
        <v>1366.44</v>
      </c>
    </row>
    <row r="189" spans="1:8">
      <c r="A189" s="2" t="s">
        <v>27</v>
      </c>
      <c r="B189" s="2" t="s">
        <v>10</v>
      </c>
      <c r="C189" s="1" t="s">
        <v>221</v>
      </c>
      <c r="D189" s="6" t="s">
        <v>223</v>
      </c>
      <c r="E189" s="6" t="s">
        <v>386</v>
      </c>
      <c r="F189" s="30">
        <v>0</v>
      </c>
      <c r="G189" s="42">
        <v>440</v>
      </c>
      <c r="H189" s="43">
        <f t="shared" si="2"/>
        <v>440</v>
      </c>
    </row>
    <row r="190" spans="1:8">
      <c r="A190" s="2" t="s">
        <v>27</v>
      </c>
      <c r="B190" s="2" t="s">
        <v>12</v>
      </c>
      <c r="C190" s="1" t="s">
        <v>221</v>
      </c>
      <c r="D190" s="6" t="s">
        <v>297</v>
      </c>
      <c r="E190" s="6" t="s">
        <v>386</v>
      </c>
      <c r="F190" s="30">
        <v>0</v>
      </c>
      <c r="G190" s="42">
        <v>355</v>
      </c>
      <c r="H190" s="43">
        <f t="shared" si="2"/>
        <v>355</v>
      </c>
    </row>
    <row r="191" spans="1:8">
      <c r="A191" s="2" t="s">
        <v>27</v>
      </c>
      <c r="B191" s="2" t="s">
        <v>15</v>
      </c>
      <c r="C191" s="1" t="s">
        <v>221</v>
      </c>
      <c r="D191" s="6" t="s">
        <v>224</v>
      </c>
      <c r="E191" s="6" t="s">
        <v>386</v>
      </c>
      <c r="F191" s="30">
        <v>0</v>
      </c>
      <c r="G191" s="42">
        <v>642.66</v>
      </c>
      <c r="H191" s="43">
        <f t="shared" si="2"/>
        <v>642.66</v>
      </c>
    </row>
    <row r="192" spans="1:8">
      <c r="A192" s="2" t="s">
        <v>27</v>
      </c>
      <c r="B192" s="2" t="s">
        <v>17</v>
      </c>
      <c r="C192" s="1" t="s">
        <v>221</v>
      </c>
      <c r="D192" s="6" t="s">
        <v>225</v>
      </c>
      <c r="E192" s="6" t="s">
        <v>386</v>
      </c>
      <c r="F192" s="30">
        <v>0</v>
      </c>
      <c r="G192" s="42">
        <v>332.43</v>
      </c>
      <c r="H192" s="43">
        <f t="shared" si="2"/>
        <v>332.43</v>
      </c>
    </row>
    <row r="193" spans="1:8">
      <c r="A193" s="2" t="s">
        <v>27</v>
      </c>
      <c r="B193" s="2" t="s">
        <v>19</v>
      </c>
      <c r="C193" s="1" t="s">
        <v>221</v>
      </c>
      <c r="D193" s="6" t="s">
        <v>226</v>
      </c>
      <c r="E193" s="6" t="s">
        <v>386</v>
      </c>
      <c r="F193" s="30">
        <v>0</v>
      </c>
      <c r="G193" s="42">
        <v>100</v>
      </c>
      <c r="H193" s="43">
        <f t="shared" si="2"/>
        <v>100</v>
      </c>
    </row>
    <row r="194" spans="1:8">
      <c r="A194" s="2" t="s">
        <v>27</v>
      </c>
      <c r="B194" s="2" t="s">
        <v>21</v>
      </c>
      <c r="C194" s="1" t="s">
        <v>221</v>
      </c>
      <c r="D194" s="6" t="s">
        <v>227</v>
      </c>
      <c r="E194" s="6" t="s">
        <v>386</v>
      </c>
      <c r="F194" s="30">
        <v>0</v>
      </c>
      <c r="G194" s="42">
        <v>384.12</v>
      </c>
      <c r="H194" s="43">
        <f t="shared" si="2"/>
        <v>384.12</v>
      </c>
    </row>
    <row r="195" spans="1:8">
      <c r="A195" s="2" t="s">
        <v>27</v>
      </c>
      <c r="B195" s="2" t="s">
        <v>23</v>
      </c>
      <c r="C195" s="1" t="s">
        <v>221</v>
      </c>
      <c r="D195" s="6" t="s">
        <v>146</v>
      </c>
      <c r="E195" s="6" t="s">
        <v>386</v>
      </c>
      <c r="F195" s="30">
        <v>0</v>
      </c>
      <c r="G195" s="42">
        <v>715.97</v>
      </c>
      <c r="H195" s="43">
        <f t="shared" ref="H195:H258" si="3">+F195+G195</f>
        <v>715.97</v>
      </c>
    </row>
    <row r="196" spans="1:8">
      <c r="A196" s="2" t="s">
        <v>27</v>
      </c>
      <c r="B196" s="2" t="s">
        <v>25</v>
      </c>
      <c r="C196" s="1" t="s">
        <v>221</v>
      </c>
      <c r="D196" s="6" t="s">
        <v>228</v>
      </c>
      <c r="E196" s="6" t="s">
        <v>386</v>
      </c>
      <c r="F196" s="30">
        <v>0</v>
      </c>
      <c r="G196" s="42">
        <v>572.67999999999995</v>
      </c>
      <c r="H196" s="43">
        <f t="shared" si="3"/>
        <v>572.67999999999995</v>
      </c>
    </row>
    <row r="197" spans="1:8">
      <c r="A197" s="2" t="s">
        <v>27</v>
      </c>
      <c r="B197" s="2" t="s">
        <v>27</v>
      </c>
      <c r="C197" s="1" t="s">
        <v>221</v>
      </c>
      <c r="D197" s="6" t="s">
        <v>229</v>
      </c>
      <c r="E197" s="6" t="s">
        <v>386</v>
      </c>
      <c r="F197" s="30">
        <v>0</v>
      </c>
      <c r="G197" s="42">
        <v>200</v>
      </c>
      <c r="H197" s="43">
        <f t="shared" si="3"/>
        <v>200</v>
      </c>
    </row>
    <row r="198" spans="1:8">
      <c r="A198" s="2" t="s">
        <v>27</v>
      </c>
      <c r="B198" s="2" t="s">
        <v>29</v>
      </c>
      <c r="C198" s="1" t="s">
        <v>221</v>
      </c>
      <c r="D198" s="6" t="s">
        <v>230</v>
      </c>
      <c r="E198" s="6" t="s">
        <v>386</v>
      </c>
      <c r="F198" s="30">
        <v>0</v>
      </c>
      <c r="G198" s="42">
        <v>623.46</v>
      </c>
      <c r="H198" s="43">
        <f t="shared" si="3"/>
        <v>623.46</v>
      </c>
    </row>
    <row r="199" spans="1:8">
      <c r="A199" s="2" t="s">
        <v>27</v>
      </c>
      <c r="B199" s="2" t="s">
        <v>31</v>
      </c>
      <c r="C199" s="1" t="s">
        <v>221</v>
      </c>
      <c r="D199" s="6" t="s">
        <v>231</v>
      </c>
      <c r="E199" s="6" t="s">
        <v>386</v>
      </c>
      <c r="F199" s="30">
        <v>0</v>
      </c>
      <c r="G199" s="42">
        <v>310.89</v>
      </c>
      <c r="H199" s="43">
        <f t="shared" si="3"/>
        <v>310.89</v>
      </c>
    </row>
    <row r="200" spans="1:8">
      <c r="A200" s="2" t="s">
        <v>27</v>
      </c>
      <c r="B200" s="2" t="s">
        <v>33</v>
      </c>
      <c r="C200" s="1" t="s">
        <v>221</v>
      </c>
      <c r="D200" s="6" t="s">
        <v>298</v>
      </c>
      <c r="E200" s="6" t="s">
        <v>386</v>
      </c>
      <c r="F200" s="30">
        <v>0</v>
      </c>
      <c r="G200" s="42">
        <v>280</v>
      </c>
      <c r="H200" s="43">
        <f t="shared" si="3"/>
        <v>280</v>
      </c>
    </row>
    <row r="201" spans="1:8">
      <c r="A201" s="2" t="s">
        <v>27</v>
      </c>
      <c r="B201" s="2">
        <v>14</v>
      </c>
      <c r="C201" s="1" t="s">
        <v>221</v>
      </c>
      <c r="D201" s="6" t="s">
        <v>165</v>
      </c>
      <c r="E201" s="6" t="s">
        <v>386</v>
      </c>
      <c r="F201" s="30">
        <v>0</v>
      </c>
      <c r="G201" s="42">
        <v>350.87</v>
      </c>
      <c r="H201" s="43">
        <f t="shared" si="3"/>
        <v>350.87</v>
      </c>
    </row>
    <row r="202" spans="1:8">
      <c r="A202" s="2" t="s">
        <v>27</v>
      </c>
      <c r="B202" s="2" t="s">
        <v>37</v>
      </c>
      <c r="C202" s="1" t="s">
        <v>221</v>
      </c>
      <c r="D202" s="6" t="s">
        <v>232</v>
      </c>
      <c r="E202" s="6" t="s">
        <v>386</v>
      </c>
      <c r="F202" s="30">
        <v>0</v>
      </c>
      <c r="G202" s="42">
        <v>296.75</v>
      </c>
      <c r="H202" s="43">
        <f t="shared" si="3"/>
        <v>296.75</v>
      </c>
    </row>
    <row r="203" spans="1:8">
      <c r="A203" s="2" t="s">
        <v>27</v>
      </c>
      <c r="B203" s="2" t="s">
        <v>39</v>
      </c>
      <c r="C203" s="1" t="s">
        <v>221</v>
      </c>
      <c r="D203" s="6" t="s">
        <v>233</v>
      </c>
      <c r="E203" s="6" t="s">
        <v>386</v>
      </c>
      <c r="F203" s="30">
        <v>0</v>
      </c>
      <c r="G203" s="42">
        <v>189.72</v>
      </c>
      <c r="H203" s="43">
        <f t="shared" si="3"/>
        <v>189.72</v>
      </c>
    </row>
    <row r="204" spans="1:8">
      <c r="A204" s="2" t="s">
        <v>29</v>
      </c>
      <c r="B204" s="2" t="s">
        <v>8</v>
      </c>
      <c r="C204" s="1" t="s">
        <v>234</v>
      </c>
      <c r="D204" s="6" t="s">
        <v>234</v>
      </c>
      <c r="E204" s="6" t="s">
        <v>386</v>
      </c>
      <c r="F204" s="30">
        <v>0</v>
      </c>
      <c r="G204" s="42">
        <v>1190.28</v>
      </c>
      <c r="H204" s="43">
        <f t="shared" si="3"/>
        <v>1190.28</v>
      </c>
    </row>
    <row r="205" spans="1:8">
      <c r="A205" s="2" t="s">
        <v>29</v>
      </c>
      <c r="B205" s="2" t="s">
        <v>10</v>
      </c>
      <c r="C205" s="1" t="s">
        <v>234</v>
      </c>
      <c r="D205" s="6" t="s">
        <v>235</v>
      </c>
      <c r="E205" s="6" t="s">
        <v>386</v>
      </c>
      <c r="F205" s="30">
        <v>0</v>
      </c>
      <c r="G205" s="42">
        <v>1163.6199999999999</v>
      </c>
      <c r="H205" s="43">
        <f t="shared" si="3"/>
        <v>1163.6199999999999</v>
      </c>
    </row>
    <row r="206" spans="1:8">
      <c r="A206" s="2" t="s">
        <v>29</v>
      </c>
      <c r="B206" s="2" t="s">
        <v>12</v>
      </c>
      <c r="C206" s="1" t="s">
        <v>234</v>
      </c>
      <c r="D206" s="6" t="s">
        <v>236</v>
      </c>
      <c r="E206" s="6" t="s">
        <v>386</v>
      </c>
      <c r="F206" s="30">
        <v>0</v>
      </c>
      <c r="G206" s="42">
        <v>1000</v>
      </c>
      <c r="H206" s="43">
        <f t="shared" si="3"/>
        <v>1000</v>
      </c>
    </row>
    <row r="207" spans="1:8">
      <c r="A207" s="2" t="s">
        <v>29</v>
      </c>
      <c r="B207" s="2" t="s">
        <v>15</v>
      </c>
      <c r="C207" s="1" t="s">
        <v>234</v>
      </c>
      <c r="D207" s="6" t="s">
        <v>237</v>
      </c>
      <c r="E207" s="6" t="s">
        <v>386</v>
      </c>
      <c r="F207" s="30">
        <v>0</v>
      </c>
      <c r="G207" s="42">
        <v>1065.99</v>
      </c>
      <c r="H207" s="43">
        <f t="shared" si="3"/>
        <v>1065.99</v>
      </c>
    </row>
    <row r="208" spans="1:8">
      <c r="A208" s="2" t="s">
        <v>29</v>
      </c>
      <c r="B208" s="2" t="s">
        <v>17</v>
      </c>
      <c r="C208" s="1" t="s">
        <v>234</v>
      </c>
      <c r="D208" s="6" t="s">
        <v>238</v>
      </c>
      <c r="E208" s="6" t="s">
        <v>386</v>
      </c>
      <c r="F208" s="30">
        <v>0</v>
      </c>
      <c r="G208" s="42">
        <v>743.44</v>
      </c>
      <c r="H208" s="43">
        <f t="shared" si="3"/>
        <v>743.44</v>
      </c>
    </row>
    <row r="209" spans="1:8">
      <c r="A209" s="2" t="s">
        <v>29</v>
      </c>
      <c r="B209" s="2" t="s">
        <v>19</v>
      </c>
      <c r="C209" s="1" t="s">
        <v>234</v>
      </c>
      <c r="D209" s="6" t="s">
        <v>239</v>
      </c>
      <c r="E209" s="6" t="s">
        <v>386</v>
      </c>
      <c r="F209" s="30">
        <v>0</v>
      </c>
      <c r="G209" s="42">
        <v>1363.03</v>
      </c>
      <c r="H209" s="43">
        <f t="shared" si="3"/>
        <v>1363.03</v>
      </c>
    </row>
    <row r="210" spans="1:8">
      <c r="A210" s="2" t="s">
        <v>29</v>
      </c>
      <c r="B210" s="2" t="s">
        <v>21</v>
      </c>
      <c r="C210" s="1" t="s">
        <v>234</v>
      </c>
      <c r="D210" s="6" t="s">
        <v>240</v>
      </c>
      <c r="E210" s="6" t="s">
        <v>386</v>
      </c>
      <c r="F210" s="30">
        <v>0</v>
      </c>
      <c r="G210" s="42">
        <v>972.09</v>
      </c>
      <c r="H210" s="43">
        <f t="shared" si="3"/>
        <v>972.09</v>
      </c>
    </row>
    <row r="211" spans="1:8">
      <c r="A211" s="2" t="s">
        <v>29</v>
      </c>
      <c r="B211" s="2" t="s">
        <v>23</v>
      </c>
      <c r="C211" s="1" t="s">
        <v>234</v>
      </c>
      <c r="D211" s="6" t="s">
        <v>241</v>
      </c>
      <c r="E211" s="6" t="s">
        <v>386</v>
      </c>
      <c r="F211" s="30">
        <v>0</v>
      </c>
      <c r="G211" s="42">
        <v>535.89</v>
      </c>
      <c r="H211" s="43">
        <f t="shared" si="3"/>
        <v>535.89</v>
      </c>
    </row>
    <row r="212" spans="1:8">
      <c r="A212" s="2" t="s">
        <v>29</v>
      </c>
      <c r="B212" s="2" t="s">
        <v>25</v>
      </c>
      <c r="C212" s="1" t="s">
        <v>234</v>
      </c>
      <c r="D212" s="6" t="s">
        <v>242</v>
      </c>
      <c r="E212" s="6" t="s">
        <v>386</v>
      </c>
      <c r="F212" s="30">
        <v>0</v>
      </c>
      <c r="G212" s="42">
        <v>487.87</v>
      </c>
      <c r="H212" s="43">
        <f t="shared" si="3"/>
        <v>487.87</v>
      </c>
    </row>
    <row r="213" spans="1:8">
      <c r="A213" s="2" t="s">
        <v>29</v>
      </c>
      <c r="B213" s="2" t="s">
        <v>27</v>
      </c>
      <c r="C213" s="1" t="s">
        <v>234</v>
      </c>
      <c r="D213" s="6" t="s">
        <v>243</v>
      </c>
      <c r="E213" s="6" t="s">
        <v>386</v>
      </c>
      <c r="F213" s="30">
        <v>0</v>
      </c>
      <c r="G213" s="42">
        <v>132</v>
      </c>
      <c r="H213" s="43">
        <f t="shared" si="3"/>
        <v>132</v>
      </c>
    </row>
    <row r="214" spans="1:8">
      <c r="A214" s="2" t="s">
        <v>29</v>
      </c>
      <c r="B214" s="2" t="s">
        <v>29</v>
      </c>
      <c r="C214" s="1" t="s">
        <v>234</v>
      </c>
      <c r="D214" s="6" t="s">
        <v>244</v>
      </c>
      <c r="E214" s="6" t="s">
        <v>386</v>
      </c>
      <c r="F214" s="30">
        <v>0</v>
      </c>
      <c r="G214" s="42">
        <v>410.88</v>
      </c>
      <c r="H214" s="43">
        <f t="shared" si="3"/>
        <v>410.88</v>
      </c>
    </row>
    <row r="215" spans="1:8">
      <c r="A215" s="2" t="s">
        <v>29</v>
      </c>
      <c r="B215" s="2" t="s">
        <v>31</v>
      </c>
      <c r="C215" s="1" t="s">
        <v>234</v>
      </c>
      <c r="D215" s="6" t="s">
        <v>245</v>
      </c>
      <c r="E215" s="6" t="s">
        <v>386</v>
      </c>
      <c r="F215" s="30">
        <v>0</v>
      </c>
      <c r="G215" s="42">
        <v>391.54</v>
      </c>
      <c r="H215" s="43">
        <f t="shared" si="3"/>
        <v>391.54</v>
      </c>
    </row>
    <row r="216" spans="1:8">
      <c r="A216" s="2" t="s">
        <v>31</v>
      </c>
      <c r="B216" s="2" t="s">
        <v>8</v>
      </c>
      <c r="C216" s="1" t="s">
        <v>246</v>
      </c>
      <c r="D216" s="6" t="s">
        <v>247</v>
      </c>
      <c r="E216" s="6" t="s">
        <v>386</v>
      </c>
      <c r="F216" s="30">
        <v>0</v>
      </c>
      <c r="G216" s="42">
        <v>973.65</v>
      </c>
      <c r="H216" s="43">
        <f t="shared" si="3"/>
        <v>973.65</v>
      </c>
    </row>
    <row r="217" spans="1:8">
      <c r="A217" s="2" t="s">
        <v>31</v>
      </c>
      <c r="B217" s="2" t="s">
        <v>10</v>
      </c>
      <c r="C217" s="1" t="s">
        <v>246</v>
      </c>
      <c r="D217" s="6" t="s">
        <v>248</v>
      </c>
      <c r="E217" s="6" t="s">
        <v>386</v>
      </c>
      <c r="F217" s="30">
        <v>0</v>
      </c>
      <c r="G217" s="42">
        <v>10</v>
      </c>
      <c r="H217" s="43">
        <f t="shared" si="3"/>
        <v>10</v>
      </c>
    </row>
    <row r="218" spans="1:8">
      <c r="A218" s="2" t="s">
        <v>31</v>
      </c>
      <c r="B218" s="2" t="s">
        <v>12</v>
      </c>
      <c r="C218" s="1" t="s">
        <v>246</v>
      </c>
      <c r="D218" s="6" t="s">
        <v>249</v>
      </c>
      <c r="E218" s="6" t="s">
        <v>386</v>
      </c>
      <c r="F218" s="30">
        <v>0</v>
      </c>
      <c r="G218" s="42">
        <v>140</v>
      </c>
      <c r="H218" s="43">
        <f t="shared" si="3"/>
        <v>140</v>
      </c>
    </row>
    <row r="219" spans="1:8">
      <c r="A219" s="2" t="s">
        <v>31</v>
      </c>
      <c r="B219" s="2" t="s">
        <v>15</v>
      </c>
      <c r="C219" s="1" t="s">
        <v>246</v>
      </c>
      <c r="D219" s="6" t="s">
        <v>250</v>
      </c>
      <c r="E219" s="6" t="s">
        <v>386</v>
      </c>
      <c r="F219" s="30">
        <v>0</v>
      </c>
      <c r="G219" s="42">
        <v>275</v>
      </c>
      <c r="H219" s="43">
        <f t="shared" si="3"/>
        <v>275</v>
      </c>
    </row>
    <row r="220" spans="1:8">
      <c r="A220" s="2" t="s">
        <v>31</v>
      </c>
      <c r="B220" s="2" t="s">
        <v>17</v>
      </c>
      <c r="C220" s="1" t="s">
        <v>246</v>
      </c>
      <c r="D220" s="6" t="s">
        <v>251</v>
      </c>
      <c r="E220" s="6" t="s">
        <v>386</v>
      </c>
      <c r="F220" s="30">
        <v>0</v>
      </c>
      <c r="G220" s="42">
        <v>137.1</v>
      </c>
      <c r="H220" s="43">
        <f t="shared" si="3"/>
        <v>137.1</v>
      </c>
    </row>
    <row r="221" spans="1:8">
      <c r="A221" s="2" t="s">
        <v>31</v>
      </c>
      <c r="B221" s="2" t="s">
        <v>19</v>
      </c>
      <c r="C221" s="1" t="s">
        <v>246</v>
      </c>
      <c r="D221" s="6" t="s">
        <v>252</v>
      </c>
      <c r="E221" s="6" t="s">
        <v>386</v>
      </c>
      <c r="F221" s="30">
        <v>0</v>
      </c>
      <c r="G221" s="42">
        <v>10</v>
      </c>
      <c r="H221" s="43">
        <f t="shared" si="3"/>
        <v>10</v>
      </c>
    </row>
    <row r="222" spans="1:8">
      <c r="A222" s="2" t="s">
        <v>31</v>
      </c>
      <c r="B222" s="2" t="s">
        <v>21</v>
      </c>
      <c r="C222" s="1" t="s">
        <v>246</v>
      </c>
      <c r="D222" s="6" t="s">
        <v>253</v>
      </c>
      <c r="E222" s="6" t="s">
        <v>386</v>
      </c>
      <c r="F222" s="30">
        <v>0</v>
      </c>
      <c r="G222" s="42">
        <v>10</v>
      </c>
      <c r="H222" s="43">
        <f t="shared" si="3"/>
        <v>10</v>
      </c>
    </row>
    <row r="223" spans="1:8">
      <c r="A223" s="2" t="s">
        <v>31</v>
      </c>
      <c r="B223" s="2" t="s">
        <v>23</v>
      </c>
      <c r="C223" s="1" t="s">
        <v>246</v>
      </c>
      <c r="D223" s="6" t="s">
        <v>254</v>
      </c>
      <c r="E223" s="6" t="s">
        <v>386</v>
      </c>
      <c r="F223" s="30">
        <v>0</v>
      </c>
      <c r="G223" s="42">
        <v>1</v>
      </c>
      <c r="H223" s="43">
        <f t="shared" si="3"/>
        <v>1</v>
      </c>
    </row>
    <row r="224" spans="1:8">
      <c r="A224" s="2" t="s">
        <v>31</v>
      </c>
      <c r="B224" s="2" t="s">
        <v>25</v>
      </c>
      <c r="C224" s="1" t="s">
        <v>246</v>
      </c>
      <c r="D224" s="6" t="s">
        <v>255</v>
      </c>
      <c r="E224" s="6" t="s">
        <v>386</v>
      </c>
      <c r="F224" s="30">
        <v>0</v>
      </c>
      <c r="G224" s="42">
        <v>316.32</v>
      </c>
      <c r="H224" s="43">
        <f t="shared" si="3"/>
        <v>316.32</v>
      </c>
    </row>
    <row r="225" spans="1:8">
      <c r="A225" s="2">
        <v>12</v>
      </c>
      <c r="B225" s="2">
        <v>10</v>
      </c>
      <c r="C225" s="1" t="s">
        <v>246</v>
      </c>
      <c r="D225" s="6" t="s">
        <v>256</v>
      </c>
      <c r="E225" s="6" t="s">
        <v>386</v>
      </c>
      <c r="F225" s="30">
        <v>0</v>
      </c>
      <c r="G225" s="42">
        <v>581.07000000000005</v>
      </c>
      <c r="H225" s="43">
        <f t="shared" si="3"/>
        <v>581.07000000000005</v>
      </c>
    </row>
    <row r="226" spans="1:8">
      <c r="A226" s="2" t="s">
        <v>31</v>
      </c>
      <c r="B226" s="2" t="s">
        <v>29</v>
      </c>
      <c r="C226" s="1" t="s">
        <v>246</v>
      </c>
      <c r="D226" s="6" t="s">
        <v>257</v>
      </c>
      <c r="E226" s="6" t="s">
        <v>386</v>
      </c>
      <c r="F226" s="30">
        <v>0</v>
      </c>
      <c r="G226" s="42">
        <v>10</v>
      </c>
      <c r="H226" s="43">
        <f t="shared" si="3"/>
        <v>10</v>
      </c>
    </row>
    <row r="227" spans="1:8">
      <c r="A227" s="2" t="s">
        <v>31</v>
      </c>
      <c r="B227" s="2" t="s">
        <v>31</v>
      </c>
      <c r="C227" s="1" t="s">
        <v>246</v>
      </c>
      <c r="D227" s="6" t="s">
        <v>258</v>
      </c>
      <c r="E227" s="6" t="s">
        <v>386</v>
      </c>
      <c r="F227" s="30">
        <v>0</v>
      </c>
      <c r="G227" s="42">
        <v>10</v>
      </c>
      <c r="H227" s="43">
        <f t="shared" si="3"/>
        <v>10</v>
      </c>
    </row>
    <row r="228" spans="1:8">
      <c r="A228" s="2" t="s">
        <v>31</v>
      </c>
      <c r="B228" s="2" t="s">
        <v>33</v>
      </c>
      <c r="C228" s="1" t="s">
        <v>246</v>
      </c>
      <c r="D228" s="6" t="s">
        <v>259</v>
      </c>
      <c r="E228" s="6" t="s">
        <v>386</v>
      </c>
      <c r="F228" s="30">
        <v>0</v>
      </c>
      <c r="G228" s="42">
        <v>0</v>
      </c>
      <c r="H228" s="43">
        <f t="shared" si="3"/>
        <v>0</v>
      </c>
    </row>
    <row r="229" spans="1:8">
      <c r="A229" s="2">
        <v>12</v>
      </c>
      <c r="B229" s="2">
        <v>14</v>
      </c>
      <c r="C229" s="1" t="s">
        <v>246</v>
      </c>
      <c r="D229" s="6" t="s">
        <v>302</v>
      </c>
      <c r="E229" s="6" t="s">
        <v>386</v>
      </c>
      <c r="F229" s="30">
        <v>0</v>
      </c>
      <c r="G229" s="42">
        <v>263.81</v>
      </c>
      <c r="H229" s="43">
        <f t="shared" si="3"/>
        <v>263.81</v>
      </c>
    </row>
    <row r="230" spans="1:8">
      <c r="A230" s="2" t="s">
        <v>31</v>
      </c>
      <c r="B230" s="2" t="s">
        <v>37</v>
      </c>
      <c r="C230" s="1" t="s">
        <v>246</v>
      </c>
      <c r="D230" s="6" t="s">
        <v>260</v>
      </c>
      <c r="E230" s="6" t="s">
        <v>386</v>
      </c>
      <c r="F230" s="30">
        <v>0</v>
      </c>
      <c r="G230" s="42">
        <v>371.87</v>
      </c>
      <c r="H230" s="43">
        <f t="shared" si="3"/>
        <v>371.87</v>
      </c>
    </row>
    <row r="231" spans="1:8">
      <c r="A231" s="2" t="s">
        <v>31</v>
      </c>
      <c r="B231" s="2" t="s">
        <v>39</v>
      </c>
      <c r="C231" s="1" t="s">
        <v>246</v>
      </c>
      <c r="D231" s="6" t="s">
        <v>261</v>
      </c>
      <c r="E231" s="6" t="s">
        <v>386</v>
      </c>
      <c r="F231" s="30">
        <v>0</v>
      </c>
      <c r="G231" s="42">
        <v>158</v>
      </c>
      <c r="H231" s="43">
        <f t="shared" si="3"/>
        <v>158</v>
      </c>
    </row>
    <row r="232" spans="1:8">
      <c r="A232" s="2" t="s">
        <v>31</v>
      </c>
      <c r="B232" s="2" t="s">
        <v>41</v>
      </c>
      <c r="C232" s="1" t="s">
        <v>246</v>
      </c>
      <c r="D232" s="6" t="s">
        <v>262</v>
      </c>
      <c r="E232" s="6" t="s">
        <v>386</v>
      </c>
      <c r="F232" s="30">
        <v>0</v>
      </c>
      <c r="G232" s="42">
        <v>229.58</v>
      </c>
      <c r="H232" s="43">
        <f t="shared" si="3"/>
        <v>229.58</v>
      </c>
    </row>
    <row r="233" spans="1:8">
      <c r="A233" s="2" t="s">
        <v>31</v>
      </c>
      <c r="B233" s="2" t="s">
        <v>43</v>
      </c>
      <c r="C233" s="1" t="s">
        <v>246</v>
      </c>
      <c r="D233" s="6" t="s">
        <v>263</v>
      </c>
      <c r="E233" s="6" t="s">
        <v>386</v>
      </c>
      <c r="F233" s="30">
        <v>0</v>
      </c>
      <c r="G233" s="42">
        <v>211.64</v>
      </c>
      <c r="H233" s="43">
        <f t="shared" si="3"/>
        <v>211.64</v>
      </c>
    </row>
    <row r="234" spans="1:8">
      <c r="A234" s="2" t="s">
        <v>31</v>
      </c>
      <c r="B234" s="2" t="s">
        <v>77</v>
      </c>
      <c r="C234" s="1" t="s">
        <v>246</v>
      </c>
      <c r="D234" s="6" t="s">
        <v>264</v>
      </c>
      <c r="E234" s="6" t="s">
        <v>386</v>
      </c>
      <c r="F234" s="30">
        <v>0</v>
      </c>
      <c r="G234" s="42">
        <v>360.02</v>
      </c>
      <c r="H234" s="43">
        <f t="shared" si="3"/>
        <v>360.02</v>
      </c>
    </row>
    <row r="235" spans="1:8">
      <c r="A235" s="2" t="s">
        <v>31</v>
      </c>
      <c r="B235" s="2" t="s">
        <v>78</v>
      </c>
      <c r="C235" s="1" t="s">
        <v>246</v>
      </c>
      <c r="D235" s="6" t="s">
        <v>265</v>
      </c>
      <c r="E235" s="6" t="s">
        <v>386</v>
      </c>
      <c r="F235" s="30">
        <v>0</v>
      </c>
      <c r="G235" s="42">
        <v>37.97</v>
      </c>
      <c r="H235" s="43">
        <f t="shared" si="3"/>
        <v>37.97</v>
      </c>
    </row>
    <row r="236" spans="1:8">
      <c r="A236" s="2" t="s">
        <v>31</v>
      </c>
      <c r="B236" s="2" t="s">
        <v>100</v>
      </c>
      <c r="C236" s="1" t="s">
        <v>246</v>
      </c>
      <c r="D236" s="6" t="s">
        <v>165</v>
      </c>
      <c r="E236" s="6" t="s">
        <v>386</v>
      </c>
      <c r="F236" s="30">
        <v>0</v>
      </c>
      <c r="G236" s="42">
        <v>118.31</v>
      </c>
      <c r="H236" s="43">
        <f t="shared" si="3"/>
        <v>118.31</v>
      </c>
    </row>
    <row r="237" spans="1:8">
      <c r="A237" s="2" t="s">
        <v>31</v>
      </c>
      <c r="B237" s="2" t="s">
        <v>101</v>
      </c>
      <c r="C237" s="1" t="s">
        <v>246</v>
      </c>
      <c r="D237" s="6" t="s">
        <v>266</v>
      </c>
      <c r="E237" s="6" t="s">
        <v>386</v>
      </c>
      <c r="F237" s="30">
        <v>0</v>
      </c>
      <c r="G237" s="42">
        <v>155</v>
      </c>
      <c r="H237" s="43">
        <f t="shared" si="3"/>
        <v>155</v>
      </c>
    </row>
    <row r="238" spans="1:8">
      <c r="A238" s="2" t="s">
        <v>31</v>
      </c>
      <c r="B238" s="2" t="s">
        <v>123</v>
      </c>
      <c r="C238" s="1" t="s">
        <v>246</v>
      </c>
      <c r="D238" s="6" t="s">
        <v>267</v>
      </c>
      <c r="E238" s="6" t="s">
        <v>386</v>
      </c>
      <c r="F238" s="30">
        <v>0</v>
      </c>
      <c r="G238" s="42">
        <v>130</v>
      </c>
      <c r="H238" s="43">
        <f t="shared" si="3"/>
        <v>130</v>
      </c>
    </row>
    <row r="239" spans="1:8">
      <c r="A239" s="2" t="s">
        <v>31</v>
      </c>
      <c r="B239" s="2">
        <v>24</v>
      </c>
      <c r="C239" s="1" t="s">
        <v>246</v>
      </c>
      <c r="D239" s="6" t="s">
        <v>268</v>
      </c>
      <c r="E239" s="6" t="s">
        <v>386</v>
      </c>
      <c r="F239" s="30">
        <v>0</v>
      </c>
      <c r="G239" s="42">
        <v>323.36</v>
      </c>
      <c r="H239" s="43">
        <f t="shared" si="3"/>
        <v>323.36</v>
      </c>
    </row>
    <row r="240" spans="1:8">
      <c r="A240" s="2" t="s">
        <v>31</v>
      </c>
      <c r="B240" s="2" t="s">
        <v>203</v>
      </c>
      <c r="C240" s="1" t="s">
        <v>246</v>
      </c>
      <c r="D240" s="6" t="s">
        <v>216</v>
      </c>
      <c r="E240" s="6" t="s">
        <v>386</v>
      </c>
      <c r="F240" s="30">
        <v>0</v>
      </c>
      <c r="G240" s="42">
        <v>10</v>
      </c>
      <c r="H240" s="43">
        <f t="shared" si="3"/>
        <v>10</v>
      </c>
    </row>
    <row r="241" spans="1:8">
      <c r="A241" s="2" t="s">
        <v>31</v>
      </c>
      <c r="B241" s="2" t="s">
        <v>205</v>
      </c>
      <c r="C241" s="1" t="s">
        <v>246</v>
      </c>
      <c r="D241" s="6" t="s">
        <v>269</v>
      </c>
      <c r="E241" s="6" t="s">
        <v>386</v>
      </c>
      <c r="F241" s="30">
        <v>0</v>
      </c>
      <c r="G241" s="42">
        <v>283.13</v>
      </c>
      <c r="H241" s="43">
        <f t="shared" si="3"/>
        <v>283.13</v>
      </c>
    </row>
    <row r="242" spans="1:8">
      <c r="A242" s="2" t="s">
        <v>33</v>
      </c>
      <c r="B242" s="2" t="s">
        <v>8</v>
      </c>
      <c r="C242" s="1" t="s">
        <v>270</v>
      </c>
      <c r="D242" s="6" t="s">
        <v>270</v>
      </c>
      <c r="E242" s="6" t="s">
        <v>386</v>
      </c>
      <c r="F242" s="30">
        <v>0</v>
      </c>
      <c r="G242" s="42">
        <v>10</v>
      </c>
      <c r="H242" s="43">
        <f t="shared" si="3"/>
        <v>10</v>
      </c>
    </row>
    <row r="243" spans="1:8">
      <c r="A243" s="2" t="s">
        <v>33</v>
      </c>
      <c r="B243" s="2" t="s">
        <v>10</v>
      </c>
      <c r="C243" s="1" t="s">
        <v>270</v>
      </c>
      <c r="D243" s="6" t="s">
        <v>271</v>
      </c>
      <c r="E243" s="6" t="s">
        <v>386</v>
      </c>
      <c r="F243" s="30">
        <v>0</v>
      </c>
      <c r="G243" s="42">
        <v>150</v>
      </c>
      <c r="H243" s="43">
        <f t="shared" si="3"/>
        <v>150</v>
      </c>
    </row>
    <row r="244" spans="1:8">
      <c r="A244" s="2" t="s">
        <v>33</v>
      </c>
      <c r="B244" s="2" t="s">
        <v>12</v>
      </c>
      <c r="C244" s="1" t="s">
        <v>270</v>
      </c>
      <c r="D244" s="6" t="s">
        <v>272</v>
      </c>
      <c r="E244" s="6" t="s">
        <v>386</v>
      </c>
      <c r="F244" s="30">
        <v>0</v>
      </c>
      <c r="G244" s="42">
        <v>150</v>
      </c>
      <c r="H244" s="43">
        <f t="shared" si="3"/>
        <v>150</v>
      </c>
    </row>
    <row r="245" spans="1:8">
      <c r="A245" s="2" t="s">
        <v>33</v>
      </c>
      <c r="B245" s="2" t="s">
        <v>15</v>
      </c>
      <c r="C245" s="1" t="s">
        <v>270</v>
      </c>
      <c r="D245" s="6" t="s">
        <v>273</v>
      </c>
      <c r="E245" s="6" t="s">
        <v>386</v>
      </c>
      <c r="F245" s="30">
        <v>0</v>
      </c>
      <c r="G245" s="42">
        <v>465.92</v>
      </c>
      <c r="H245" s="43">
        <f t="shared" si="3"/>
        <v>465.92</v>
      </c>
    </row>
    <row r="246" spans="1:8">
      <c r="A246" s="2" t="s">
        <v>33</v>
      </c>
      <c r="B246" s="2" t="s">
        <v>17</v>
      </c>
      <c r="C246" s="1" t="s">
        <v>270</v>
      </c>
      <c r="D246" s="6" t="s">
        <v>274</v>
      </c>
      <c r="E246" s="6" t="s">
        <v>386</v>
      </c>
      <c r="F246" s="30">
        <v>0</v>
      </c>
      <c r="G246" s="42">
        <v>100</v>
      </c>
      <c r="H246" s="43">
        <f t="shared" si="3"/>
        <v>100</v>
      </c>
    </row>
    <row r="247" spans="1:8">
      <c r="A247" s="2" t="s">
        <v>33</v>
      </c>
      <c r="B247" s="2" t="s">
        <v>19</v>
      </c>
      <c r="C247" s="1" t="s">
        <v>270</v>
      </c>
      <c r="D247" s="6" t="s">
        <v>275</v>
      </c>
      <c r="E247" s="6" t="s">
        <v>386</v>
      </c>
      <c r="F247" s="30">
        <v>0</v>
      </c>
      <c r="G247" s="42">
        <v>642.75</v>
      </c>
      <c r="H247" s="43">
        <f t="shared" si="3"/>
        <v>642.75</v>
      </c>
    </row>
    <row r="248" spans="1:8">
      <c r="A248" s="2">
        <v>13</v>
      </c>
      <c r="B248" s="2" t="s">
        <v>21</v>
      </c>
      <c r="C248" s="1" t="s">
        <v>270</v>
      </c>
      <c r="D248" s="6" t="s">
        <v>276</v>
      </c>
      <c r="E248" s="6" t="s">
        <v>386</v>
      </c>
      <c r="F248" s="30">
        <v>0</v>
      </c>
      <c r="G248" s="42">
        <v>139.02000000000001</v>
      </c>
      <c r="H248" s="43">
        <f t="shared" si="3"/>
        <v>139.02000000000001</v>
      </c>
    </row>
    <row r="249" spans="1:8">
      <c r="A249" s="2" t="s">
        <v>33</v>
      </c>
      <c r="B249" s="2" t="s">
        <v>23</v>
      </c>
      <c r="C249" s="1" t="s">
        <v>270</v>
      </c>
      <c r="D249" s="6" t="s">
        <v>243</v>
      </c>
      <c r="E249" s="6" t="s">
        <v>386</v>
      </c>
      <c r="F249" s="30">
        <v>0</v>
      </c>
      <c r="G249" s="42">
        <v>400</v>
      </c>
      <c r="H249" s="43">
        <f t="shared" si="3"/>
        <v>400</v>
      </c>
    </row>
    <row r="250" spans="1:8">
      <c r="A250" s="2" t="s">
        <v>33</v>
      </c>
      <c r="B250" s="2" t="s">
        <v>25</v>
      </c>
      <c r="C250" s="1" t="s">
        <v>270</v>
      </c>
      <c r="D250" s="6" t="s">
        <v>277</v>
      </c>
      <c r="E250" s="6" t="s">
        <v>386</v>
      </c>
      <c r="F250" s="30">
        <v>0</v>
      </c>
      <c r="G250" s="42">
        <v>270</v>
      </c>
      <c r="H250" s="43">
        <f t="shared" si="3"/>
        <v>270</v>
      </c>
    </row>
    <row r="251" spans="1:8">
      <c r="A251" s="2" t="s">
        <v>33</v>
      </c>
      <c r="B251" s="2" t="s">
        <v>27</v>
      </c>
      <c r="C251" s="1" t="s">
        <v>270</v>
      </c>
      <c r="D251" s="6" t="s">
        <v>278</v>
      </c>
      <c r="E251" s="6" t="s">
        <v>386</v>
      </c>
      <c r="F251" s="30">
        <v>0</v>
      </c>
      <c r="G251" s="42">
        <v>423.59</v>
      </c>
      <c r="H251" s="43">
        <f t="shared" si="3"/>
        <v>423.59</v>
      </c>
    </row>
    <row r="252" spans="1:8">
      <c r="A252" s="2" t="s">
        <v>33</v>
      </c>
      <c r="B252" s="2" t="s">
        <v>29</v>
      </c>
      <c r="C252" s="1" t="s">
        <v>270</v>
      </c>
      <c r="D252" s="6" t="s">
        <v>279</v>
      </c>
      <c r="E252" s="6" t="s">
        <v>386</v>
      </c>
      <c r="F252" s="30">
        <v>0</v>
      </c>
      <c r="G252" s="42">
        <v>441.62</v>
      </c>
      <c r="H252" s="43">
        <f t="shared" si="3"/>
        <v>441.62</v>
      </c>
    </row>
    <row r="253" spans="1:8">
      <c r="A253" s="2" t="s">
        <v>33</v>
      </c>
      <c r="B253" s="2" t="s">
        <v>31</v>
      </c>
      <c r="C253" s="1" t="s">
        <v>270</v>
      </c>
      <c r="D253" s="6" t="s">
        <v>280</v>
      </c>
      <c r="E253" s="6" t="s">
        <v>386</v>
      </c>
      <c r="F253" s="30">
        <v>0</v>
      </c>
      <c r="G253" s="42">
        <v>76.55</v>
      </c>
      <c r="H253" s="43">
        <f t="shared" si="3"/>
        <v>76.55</v>
      </c>
    </row>
    <row r="254" spans="1:8">
      <c r="A254" s="2" t="s">
        <v>33</v>
      </c>
      <c r="B254" s="2" t="s">
        <v>33</v>
      </c>
      <c r="C254" s="1" t="s">
        <v>270</v>
      </c>
      <c r="D254" s="6" t="s">
        <v>281</v>
      </c>
      <c r="E254" s="6" t="s">
        <v>386</v>
      </c>
      <c r="F254" s="30">
        <v>0</v>
      </c>
      <c r="G254" s="42">
        <v>345.44</v>
      </c>
      <c r="H254" s="43">
        <f t="shared" si="3"/>
        <v>345.44</v>
      </c>
    </row>
    <row r="255" spans="1:8">
      <c r="A255" s="2">
        <v>14</v>
      </c>
      <c r="B255" s="2" t="s">
        <v>8</v>
      </c>
      <c r="C255" s="1" t="s">
        <v>282</v>
      </c>
      <c r="D255" s="6" t="s">
        <v>283</v>
      </c>
      <c r="E255" s="6" t="s">
        <v>386</v>
      </c>
      <c r="F255" s="30">
        <v>0</v>
      </c>
      <c r="G255" s="42">
        <v>1620.02</v>
      </c>
      <c r="H255" s="43">
        <f t="shared" si="3"/>
        <v>1620.02</v>
      </c>
    </row>
    <row r="256" spans="1:8">
      <c r="A256" s="2" t="s">
        <v>35</v>
      </c>
      <c r="B256" s="2" t="s">
        <v>10</v>
      </c>
      <c r="C256" s="1" t="s">
        <v>282</v>
      </c>
      <c r="D256" s="6" t="s">
        <v>284</v>
      </c>
      <c r="E256" s="6" t="s">
        <v>386</v>
      </c>
      <c r="F256" s="30">
        <v>0</v>
      </c>
      <c r="G256" s="42">
        <v>1716.32</v>
      </c>
      <c r="H256" s="43">
        <f t="shared" si="3"/>
        <v>1716.32</v>
      </c>
    </row>
    <row r="257" spans="1:8">
      <c r="A257" s="2" t="s">
        <v>35</v>
      </c>
      <c r="B257" s="2" t="s">
        <v>12</v>
      </c>
      <c r="C257" s="1" t="s">
        <v>282</v>
      </c>
      <c r="D257" s="6" t="s">
        <v>285</v>
      </c>
      <c r="E257" s="6" t="s">
        <v>386</v>
      </c>
      <c r="F257" s="30">
        <v>0</v>
      </c>
      <c r="G257" s="42">
        <v>840.98</v>
      </c>
      <c r="H257" s="43">
        <f t="shared" si="3"/>
        <v>840.98</v>
      </c>
    </row>
    <row r="258" spans="1:8">
      <c r="A258" s="2" t="s">
        <v>35</v>
      </c>
      <c r="B258" s="2" t="s">
        <v>15</v>
      </c>
      <c r="C258" s="1" t="s">
        <v>282</v>
      </c>
      <c r="D258" s="6" t="s">
        <v>269</v>
      </c>
      <c r="E258" s="6" t="s">
        <v>386</v>
      </c>
      <c r="F258" s="30">
        <v>0</v>
      </c>
      <c r="G258" s="42">
        <v>638.6</v>
      </c>
      <c r="H258" s="43">
        <f t="shared" si="3"/>
        <v>638.6</v>
      </c>
    </row>
    <row r="259" spans="1:8">
      <c r="A259" s="2" t="s">
        <v>35</v>
      </c>
      <c r="B259" s="2" t="s">
        <v>17</v>
      </c>
      <c r="C259" s="1" t="s">
        <v>282</v>
      </c>
      <c r="D259" s="6" t="s">
        <v>286</v>
      </c>
      <c r="E259" s="6" t="s">
        <v>386</v>
      </c>
      <c r="F259" s="30">
        <v>0</v>
      </c>
      <c r="G259" s="42">
        <v>531.12</v>
      </c>
      <c r="H259" s="43">
        <f>+F259+G259</f>
        <v>531.12</v>
      </c>
    </row>
    <row r="260" spans="1:8">
      <c r="A260" s="2" t="s">
        <v>35</v>
      </c>
      <c r="B260" s="2" t="s">
        <v>19</v>
      </c>
      <c r="C260" s="1" t="s">
        <v>282</v>
      </c>
      <c r="D260" s="6" t="s">
        <v>287</v>
      </c>
      <c r="E260" s="6" t="s">
        <v>386</v>
      </c>
      <c r="F260" s="30">
        <v>0</v>
      </c>
      <c r="G260" s="42">
        <v>430.13</v>
      </c>
      <c r="H260" s="43">
        <f>+F260+G260</f>
        <v>430.13</v>
      </c>
    </row>
    <row r="261" spans="1:8">
      <c r="A261" s="2" t="s">
        <v>35</v>
      </c>
      <c r="B261" s="2" t="s">
        <v>21</v>
      </c>
      <c r="C261" s="1" t="s">
        <v>282</v>
      </c>
      <c r="D261" s="6" t="s">
        <v>288</v>
      </c>
      <c r="E261" s="6" t="s">
        <v>386</v>
      </c>
      <c r="F261" s="30">
        <v>0</v>
      </c>
      <c r="G261" s="42">
        <v>250</v>
      </c>
      <c r="H261" s="43">
        <f>+F261+G261</f>
        <v>250</v>
      </c>
    </row>
    <row r="262" spans="1:8">
      <c r="A262" s="2" t="s">
        <v>35</v>
      </c>
      <c r="B262" s="2" t="s">
        <v>23</v>
      </c>
      <c r="C262" s="1" t="s">
        <v>282</v>
      </c>
      <c r="D262" s="6" t="s">
        <v>289</v>
      </c>
      <c r="E262" s="6" t="s">
        <v>386</v>
      </c>
      <c r="F262" s="30">
        <v>0</v>
      </c>
      <c r="G262" s="42">
        <v>221.86</v>
      </c>
      <c r="H262" s="43">
        <f>+F262+G262</f>
        <v>221.86</v>
      </c>
    </row>
    <row r="263" spans="1:8">
      <c r="A263" s="2" t="s">
        <v>35</v>
      </c>
      <c r="B263" s="2" t="s">
        <v>25</v>
      </c>
      <c r="C263" s="1" t="s">
        <v>282</v>
      </c>
      <c r="D263" s="6" t="s">
        <v>290</v>
      </c>
      <c r="E263" s="6" t="s">
        <v>386</v>
      </c>
      <c r="F263" s="30">
        <v>0</v>
      </c>
      <c r="G263" s="42">
        <v>200</v>
      </c>
      <c r="H263" s="43">
        <f>+F263+G263</f>
        <v>200</v>
      </c>
    </row>
    <row r="264" spans="1:8">
      <c r="E264" s="6"/>
    </row>
    <row r="265" spans="1:8">
      <c r="E265" s="6"/>
    </row>
    <row r="266" spans="1:8">
      <c r="E266" s="6"/>
      <c r="F266" s="51"/>
      <c r="G266" s="34"/>
      <c r="H266" s="35"/>
    </row>
    <row r="267" spans="1:8">
      <c r="E267" s="6"/>
      <c r="F267" s="52"/>
      <c r="G267" s="35"/>
      <c r="H267" s="35"/>
    </row>
    <row r="268" spans="1:8">
      <c r="E268" s="6"/>
      <c r="F268" s="53"/>
      <c r="G268" s="53"/>
      <c r="H268" s="35"/>
    </row>
    <row r="269" spans="1:8">
      <c r="E269" s="6"/>
      <c r="F269" s="54"/>
      <c r="G269" s="55"/>
      <c r="H269" s="35"/>
    </row>
    <row r="270" spans="1:8">
      <c r="E270" s="6"/>
      <c r="F270" s="54"/>
      <c r="G270" s="53"/>
      <c r="H270" s="54"/>
    </row>
    <row r="271" spans="1:8">
      <c r="E271" s="6" t="s">
        <v>14</v>
      </c>
    </row>
    <row r="272" spans="1:8">
      <c r="E272" s="6"/>
    </row>
    <row r="273" spans="5:5">
      <c r="E273" s="6"/>
    </row>
    <row r="274" spans="5:5">
      <c r="E274" s="6"/>
    </row>
    <row r="275" spans="5:5">
      <c r="E275" s="6"/>
    </row>
    <row r="276" spans="5:5">
      <c r="E276" s="6"/>
    </row>
    <row r="277" spans="5:5">
      <c r="E277" s="6"/>
    </row>
    <row r="278" spans="5:5">
      <c r="E278" s="6"/>
    </row>
    <row r="279" spans="5:5">
      <c r="E279" s="6"/>
    </row>
    <row r="280" spans="5:5">
      <c r="E280" s="6"/>
    </row>
    <row r="281" spans="5:5">
      <c r="E281" s="6"/>
    </row>
    <row r="282" spans="5:5">
      <c r="E282" s="6"/>
    </row>
    <row r="283" spans="5:5">
      <c r="E283" s="6"/>
    </row>
    <row r="284" spans="5:5">
      <c r="E284" s="6"/>
    </row>
    <row r="285" spans="5:5">
      <c r="E285" s="6"/>
    </row>
    <row r="286" spans="5:5">
      <c r="E286" s="6"/>
    </row>
    <row r="287" spans="5:5">
      <c r="E287" s="6"/>
    </row>
    <row r="288" spans="5:5">
      <c r="E288" s="6"/>
    </row>
    <row r="289" spans="5:5">
      <c r="E289" s="6"/>
    </row>
    <row r="290" spans="5:5">
      <c r="E290" s="6"/>
    </row>
    <row r="291" spans="5:5">
      <c r="E291" s="6"/>
    </row>
    <row r="292" spans="5:5">
      <c r="E292" s="6"/>
    </row>
    <row r="293" spans="5:5">
      <c r="E293" s="6"/>
    </row>
    <row r="294" spans="5:5">
      <c r="E294" s="6"/>
    </row>
    <row r="295" spans="5:5">
      <c r="E295" s="6"/>
    </row>
    <row r="296" spans="5:5">
      <c r="E296" s="6"/>
    </row>
    <row r="297" spans="5:5">
      <c r="E297" s="6"/>
    </row>
    <row r="298" spans="5:5">
      <c r="E298" s="6"/>
    </row>
    <row r="299" spans="5:5">
      <c r="E299" s="6"/>
    </row>
    <row r="300" spans="5:5">
      <c r="E300" s="6"/>
    </row>
    <row r="301" spans="5:5">
      <c r="E301" s="6"/>
    </row>
    <row r="302" spans="5:5">
      <c r="E302" s="6"/>
    </row>
    <row r="303" spans="5:5">
      <c r="E303" s="6"/>
    </row>
    <row r="304" spans="5:5">
      <c r="E304" s="6"/>
    </row>
    <row r="305" spans="5:5">
      <c r="E305" s="6"/>
    </row>
    <row r="306" spans="5:5">
      <c r="E306" s="6"/>
    </row>
    <row r="307" spans="5:5">
      <c r="E307" s="6"/>
    </row>
    <row r="308" spans="5:5">
      <c r="E308" s="6"/>
    </row>
    <row r="309" spans="5:5">
      <c r="E309" s="6"/>
    </row>
    <row r="310" spans="5:5">
      <c r="E310" s="6"/>
    </row>
    <row r="311" spans="5:5">
      <c r="E311" s="6"/>
    </row>
    <row r="312" spans="5:5">
      <c r="E312" s="6"/>
    </row>
    <row r="313" spans="5:5">
      <c r="E313" s="6"/>
    </row>
    <row r="314" spans="5:5">
      <c r="E314" s="6"/>
    </row>
    <row r="315" spans="5:5">
      <c r="E315" s="6"/>
    </row>
    <row r="316" spans="5:5">
      <c r="E316" s="6"/>
    </row>
    <row r="317" spans="5:5">
      <c r="E317" s="6"/>
    </row>
    <row r="318" spans="5:5">
      <c r="E318" s="6"/>
    </row>
    <row r="319" spans="5:5">
      <c r="E319" s="6"/>
    </row>
    <row r="320" spans="5:5">
      <c r="E320" s="6"/>
    </row>
    <row r="321" spans="5:5">
      <c r="E321" s="6"/>
    </row>
    <row r="322" spans="5:5">
      <c r="E322" s="6"/>
    </row>
    <row r="323" spans="5:5">
      <c r="E323" s="6"/>
    </row>
    <row r="324" spans="5:5">
      <c r="E324" s="6"/>
    </row>
    <row r="325" spans="5:5">
      <c r="E325" s="6"/>
    </row>
    <row r="326" spans="5:5">
      <c r="E326" s="6"/>
    </row>
    <row r="327" spans="5:5">
      <c r="E327" s="6"/>
    </row>
    <row r="328" spans="5:5">
      <c r="E328" s="6"/>
    </row>
    <row r="329" spans="5:5">
      <c r="E329" s="6"/>
    </row>
    <row r="330" spans="5:5">
      <c r="E330" s="6"/>
    </row>
    <row r="331" spans="5:5">
      <c r="E331" s="6"/>
    </row>
    <row r="332" spans="5:5">
      <c r="E332" s="6"/>
    </row>
    <row r="333" spans="5:5">
      <c r="E333" s="6"/>
    </row>
    <row r="334" spans="5:5">
      <c r="E334" s="6"/>
    </row>
    <row r="335" spans="5:5">
      <c r="E335" s="6"/>
    </row>
    <row r="336" spans="5:5">
      <c r="E336" s="6"/>
    </row>
    <row r="337" spans="5:5">
      <c r="E337" s="6"/>
    </row>
    <row r="338" spans="5:5">
      <c r="E338" s="6"/>
    </row>
    <row r="339" spans="5:5">
      <c r="E339" s="6"/>
    </row>
    <row r="340" spans="5:5">
      <c r="E340" s="6"/>
    </row>
    <row r="341" spans="5:5">
      <c r="E341" s="6"/>
    </row>
    <row r="342" spans="5:5">
      <c r="E342" s="6"/>
    </row>
    <row r="343" spans="5:5">
      <c r="E343" s="6"/>
    </row>
    <row r="344" spans="5:5">
      <c r="E344" s="6"/>
    </row>
    <row r="345" spans="5:5">
      <c r="E345" s="6"/>
    </row>
    <row r="346" spans="5:5">
      <c r="E346" s="6"/>
    </row>
    <row r="347" spans="5:5">
      <c r="E347" s="6"/>
    </row>
    <row r="348" spans="5:5">
      <c r="E348" s="6"/>
    </row>
    <row r="349" spans="5:5">
      <c r="E349" s="6"/>
    </row>
    <row r="350" spans="5:5">
      <c r="E350" s="6"/>
    </row>
    <row r="351" spans="5:5">
      <c r="E351" s="6"/>
    </row>
    <row r="352" spans="5:5">
      <c r="E352" s="6"/>
    </row>
    <row r="353" spans="5:5">
      <c r="E353" s="6"/>
    </row>
    <row r="354" spans="5:5">
      <c r="E354" s="6"/>
    </row>
    <row r="355" spans="5:5">
      <c r="E355" s="6"/>
    </row>
    <row r="356" spans="5:5">
      <c r="E356" s="6"/>
    </row>
    <row r="357" spans="5:5">
      <c r="E357" s="6"/>
    </row>
    <row r="358" spans="5:5">
      <c r="E358" s="6"/>
    </row>
    <row r="359" spans="5:5">
      <c r="E359" s="6"/>
    </row>
    <row r="360" spans="5:5">
      <c r="E360" s="6"/>
    </row>
    <row r="361" spans="5:5">
      <c r="E361" s="6"/>
    </row>
    <row r="362" spans="5:5">
      <c r="E362" s="6"/>
    </row>
    <row r="363" spans="5:5">
      <c r="E363" s="6"/>
    </row>
    <row r="364" spans="5:5">
      <c r="E364" s="6"/>
    </row>
    <row r="365" spans="5:5">
      <c r="E365" s="6"/>
    </row>
    <row r="366" spans="5:5">
      <c r="E366" s="6"/>
    </row>
    <row r="367" spans="5:5">
      <c r="E367" s="6"/>
    </row>
    <row r="368" spans="5:5">
      <c r="E368" s="6"/>
    </row>
    <row r="369" spans="5:5">
      <c r="E369" s="6"/>
    </row>
    <row r="370" spans="5:5">
      <c r="E370" s="6"/>
    </row>
    <row r="371" spans="5:5">
      <c r="E371" s="6"/>
    </row>
    <row r="372" spans="5:5">
      <c r="E372" s="6"/>
    </row>
    <row r="373" spans="5:5">
      <c r="E373" s="6"/>
    </row>
    <row r="374" spans="5:5">
      <c r="E374" s="6"/>
    </row>
    <row r="375" spans="5:5">
      <c r="E375" s="6"/>
    </row>
    <row r="376" spans="5:5">
      <c r="E376" s="6"/>
    </row>
    <row r="377" spans="5:5">
      <c r="E377" s="6"/>
    </row>
    <row r="378" spans="5:5">
      <c r="E378" s="6"/>
    </row>
    <row r="379" spans="5:5">
      <c r="E379" s="6"/>
    </row>
    <row r="380" spans="5:5">
      <c r="E380" s="6"/>
    </row>
    <row r="381" spans="5:5">
      <c r="E381" s="6"/>
    </row>
    <row r="382" spans="5:5">
      <c r="E382" s="6"/>
    </row>
    <row r="383" spans="5:5">
      <c r="E383" s="6"/>
    </row>
    <row r="384" spans="5:5">
      <c r="E384" s="6"/>
    </row>
    <row r="385" spans="5:5">
      <c r="E385" s="6"/>
    </row>
    <row r="386" spans="5:5">
      <c r="E386" s="6"/>
    </row>
    <row r="387" spans="5:5">
      <c r="E387" s="6"/>
    </row>
    <row r="388" spans="5:5">
      <c r="E388" s="6"/>
    </row>
    <row r="389" spans="5:5">
      <c r="E389" s="6"/>
    </row>
    <row r="390" spans="5:5">
      <c r="E390" s="6"/>
    </row>
    <row r="391" spans="5:5">
      <c r="E391" s="6"/>
    </row>
    <row r="392" spans="5:5">
      <c r="E392" s="6"/>
    </row>
    <row r="393" spans="5:5">
      <c r="E393" s="6"/>
    </row>
    <row r="394" spans="5:5">
      <c r="E394" s="6"/>
    </row>
    <row r="395" spans="5:5">
      <c r="E395" s="6"/>
    </row>
    <row r="396" spans="5:5">
      <c r="E396" s="6"/>
    </row>
    <row r="397" spans="5:5">
      <c r="E397" s="6"/>
    </row>
    <row r="398" spans="5:5">
      <c r="E398" s="6"/>
    </row>
    <row r="399" spans="5:5">
      <c r="E399" s="6"/>
    </row>
    <row r="400" spans="5:5">
      <c r="E400" s="6"/>
    </row>
    <row r="401" spans="5:5">
      <c r="E401" s="6"/>
    </row>
    <row r="402" spans="5:5">
      <c r="E402" s="6"/>
    </row>
    <row r="403" spans="5:5">
      <c r="E403" s="6"/>
    </row>
    <row r="404" spans="5:5">
      <c r="E404" s="6"/>
    </row>
    <row r="405" spans="5:5">
      <c r="E405" s="6"/>
    </row>
    <row r="406" spans="5:5">
      <c r="E406" s="6"/>
    </row>
    <row r="407" spans="5:5">
      <c r="E407" s="6"/>
    </row>
    <row r="408" spans="5:5">
      <c r="E408" s="6"/>
    </row>
    <row r="409" spans="5:5">
      <c r="E409" s="6"/>
    </row>
    <row r="410" spans="5:5">
      <c r="E410" s="6"/>
    </row>
    <row r="411" spans="5:5">
      <c r="E411" s="6"/>
    </row>
    <row r="412" spans="5:5">
      <c r="E412" s="6"/>
    </row>
    <row r="413" spans="5:5">
      <c r="E413" s="6"/>
    </row>
    <row r="414" spans="5:5">
      <c r="E414" s="6"/>
    </row>
    <row r="415" spans="5:5">
      <c r="E415" s="6"/>
    </row>
    <row r="416" spans="5:5">
      <c r="E416" s="6"/>
    </row>
    <row r="417" spans="5:5">
      <c r="E417" s="6"/>
    </row>
    <row r="418" spans="5:5">
      <c r="E418" s="6"/>
    </row>
    <row r="419" spans="5:5">
      <c r="E419" s="6"/>
    </row>
    <row r="420" spans="5:5">
      <c r="E420" s="6"/>
    </row>
    <row r="421" spans="5:5">
      <c r="E421" s="6"/>
    </row>
    <row r="422" spans="5:5">
      <c r="E422" s="6"/>
    </row>
    <row r="423" spans="5:5">
      <c r="E423" s="6"/>
    </row>
    <row r="424" spans="5:5">
      <c r="E424" s="6"/>
    </row>
    <row r="425" spans="5:5">
      <c r="E425" s="6"/>
    </row>
    <row r="426" spans="5:5">
      <c r="E426" s="6"/>
    </row>
    <row r="427" spans="5:5">
      <c r="E427" s="6"/>
    </row>
    <row r="428" spans="5:5">
      <c r="E428" s="6"/>
    </row>
    <row r="429" spans="5:5">
      <c r="E429" s="6"/>
    </row>
    <row r="430" spans="5:5">
      <c r="E430" s="6"/>
    </row>
    <row r="431" spans="5:5">
      <c r="E431" s="6"/>
    </row>
    <row r="432" spans="5:5">
      <c r="E432" s="6"/>
    </row>
    <row r="433" spans="5:5">
      <c r="E433" s="6"/>
    </row>
    <row r="434" spans="5:5">
      <c r="E434" s="6"/>
    </row>
    <row r="435" spans="5:5">
      <c r="E435" s="6"/>
    </row>
    <row r="436" spans="5:5">
      <c r="E436" s="6"/>
    </row>
    <row r="437" spans="5:5">
      <c r="E437" s="6"/>
    </row>
    <row r="438" spans="5:5">
      <c r="E438" s="6"/>
    </row>
    <row r="439" spans="5:5">
      <c r="E439" s="6"/>
    </row>
    <row r="440" spans="5:5">
      <c r="E440" s="6"/>
    </row>
    <row r="441" spans="5:5">
      <c r="E441" s="6"/>
    </row>
    <row r="442" spans="5:5">
      <c r="E442" s="6"/>
    </row>
    <row r="443" spans="5:5">
      <c r="E443" s="6"/>
    </row>
    <row r="444" spans="5:5">
      <c r="E444" s="6"/>
    </row>
    <row r="445" spans="5:5">
      <c r="E445" s="6"/>
    </row>
    <row r="446" spans="5:5">
      <c r="E446" s="6"/>
    </row>
    <row r="447" spans="5:5">
      <c r="E447" s="6"/>
    </row>
    <row r="448" spans="5:5">
      <c r="E448" s="6"/>
    </row>
    <row r="449" spans="5:5">
      <c r="E449" s="6"/>
    </row>
    <row r="450" spans="5:5">
      <c r="E450" s="6"/>
    </row>
    <row r="451" spans="5:5">
      <c r="E451" s="6"/>
    </row>
    <row r="452" spans="5:5">
      <c r="E452" s="6"/>
    </row>
    <row r="453" spans="5:5">
      <c r="E453" s="6"/>
    </row>
    <row r="454" spans="5:5">
      <c r="E454" s="6"/>
    </row>
    <row r="455" spans="5:5">
      <c r="E455" s="6"/>
    </row>
    <row r="456" spans="5:5">
      <c r="E456" s="6"/>
    </row>
    <row r="457" spans="5:5">
      <c r="E457" s="6"/>
    </row>
    <row r="458" spans="5:5">
      <c r="E458" s="6"/>
    </row>
    <row r="459" spans="5:5">
      <c r="E459" s="6"/>
    </row>
    <row r="460" spans="5:5">
      <c r="E460" s="6"/>
    </row>
    <row r="461" spans="5:5">
      <c r="E461" s="6"/>
    </row>
    <row r="462" spans="5:5">
      <c r="E462" s="6"/>
    </row>
    <row r="463" spans="5:5">
      <c r="E463" s="6"/>
    </row>
    <row r="464" spans="5:5">
      <c r="E464" s="6"/>
    </row>
    <row r="465" spans="5:5">
      <c r="E465" s="6"/>
    </row>
    <row r="466" spans="5:5">
      <c r="E466" s="6"/>
    </row>
    <row r="467" spans="5:5">
      <c r="E467" s="6"/>
    </row>
    <row r="468" spans="5:5">
      <c r="E468" s="6"/>
    </row>
    <row r="469" spans="5:5">
      <c r="E469" s="6"/>
    </row>
    <row r="470" spans="5:5">
      <c r="E470" s="6"/>
    </row>
    <row r="471" spans="5:5">
      <c r="E471" s="6"/>
    </row>
    <row r="472" spans="5:5">
      <c r="E472" s="6"/>
    </row>
    <row r="473" spans="5:5">
      <c r="E473" s="6"/>
    </row>
    <row r="474" spans="5:5">
      <c r="E474" s="6"/>
    </row>
    <row r="475" spans="5:5">
      <c r="E475" s="6"/>
    </row>
    <row r="476" spans="5:5">
      <c r="E476" s="6"/>
    </row>
    <row r="477" spans="5:5">
      <c r="E477" s="6"/>
    </row>
    <row r="478" spans="5:5">
      <c r="E478" s="6"/>
    </row>
    <row r="479" spans="5:5">
      <c r="E479" s="6"/>
    </row>
    <row r="480" spans="5:5">
      <c r="E480" s="6"/>
    </row>
    <row r="481" spans="5:5">
      <c r="E481" s="6"/>
    </row>
    <row r="482" spans="5:5">
      <c r="E482" s="6"/>
    </row>
    <row r="483" spans="5:5">
      <c r="E483" s="6"/>
    </row>
    <row r="484" spans="5:5">
      <c r="E484" s="6"/>
    </row>
    <row r="485" spans="5:5">
      <c r="E485" s="6"/>
    </row>
    <row r="486" spans="5:5">
      <c r="E486" s="6"/>
    </row>
    <row r="487" spans="5:5">
      <c r="E487" s="6"/>
    </row>
    <row r="488" spans="5:5">
      <c r="E488" s="6"/>
    </row>
    <row r="489" spans="5:5">
      <c r="E489" s="6"/>
    </row>
    <row r="490" spans="5:5">
      <c r="E490" s="6"/>
    </row>
    <row r="491" spans="5:5">
      <c r="E491" s="6"/>
    </row>
    <row r="492" spans="5:5">
      <c r="E492" s="6"/>
    </row>
    <row r="493" spans="5:5">
      <c r="E493" s="6"/>
    </row>
    <row r="494" spans="5:5">
      <c r="E494" s="6"/>
    </row>
    <row r="495" spans="5:5">
      <c r="E495" s="6"/>
    </row>
    <row r="496" spans="5:5">
      <c r="E496" s="6"/>
    </row>
    <row r="497" spans="5:5">
      <c r="E497" s="6"/>
    </row>
    <row r="498" spans="5:5">
      <c r="E498" s="6"/>
    </row>
    <row r="499" spans="5:5">
      <c r="E499" s="6"/>
    </row>
    <row r="500" spans="5:5">
      <c r="E500" s="6"/>
    </row>
    <row r="501" spans="5:5">
      <c r="E501" s="6"/>
    </row>
    <row r="502" spans="5:5">
      <c r="E502" s="6"/>
    </row>
    <row r="503" spans="5:5">
      <c r="E503" s="6"/>
    </row>
    <row r="504" spans="5:5">
      <c r="E504" s="6"/>
    </row>
    <row r="505" spans="5:5">
      <c r="E505" s="6"/>
    </row>
    <row r="506" spans="5:5">
      <c r="E506" s="6"/>
    </row>
    <row r="507" spans="5:5">
      <c r="E507" s="6"/>
    </row>
    <row r="508" spans="5:5">
      <c r="E508" s="6"/>
    </row>
    <row r="509" spans="5:5">
      <c r="E509" s="6"/>
    </row>
    <row r="510" spans="5:5">
      <c r="E510" s="6"/>
    </row>
    <row r="511" spans="5:5">
      <c r="E511" s="6"/>
    </row>
    <row r="512" spans="5:5">
      <c r="E512" s="6"/>
    </row>
    <row r="513" spans="5:5">
      <c r="E513" s="6"/>
    </row>
    <row r="514" spans="5:5">
      <c r="E514" s="6"/>
    </row>
    <row r="515" spans="5:5">
      <c r="E515" s="6"/>
    </row>
    <row r="516" spans="5:5">
      <c r="E516" s="6"/>
    </row>
    <row r="517" spans="5:5">
      <c r="E517" s="6"/>
    </row>
    <row r="518" spans="5:5">
      <c r="E518" s="6"/>
    </row>
    <row r="519" spans="5:5">
      <c r="E519" s="6"/>
    </row>
    <row r="520" spans="5:5">
      <c r="E520" s="6"/>
    </row>
    <row r="521" spans="5:5">
      <c r="E521" s="6"/>
    </row>
    <row r="522" spans="5:5">
      <c r="E522" s="6"/>
    </row>
    <row r="523" spans="5:5">
      <c r="E523" s="6"/>
    </row>
    <row r="524" spans="5:5">
      <c r="E524" s="6"/>
    </row>
    <row r="525" spans="5:5">
      <c r="E525" s="6"/>
    </row>
    <row r="526" spans="5:5">
      <c r="E526" s="6"/>
    </row>
    <row r="527" spans="5:5">
      <c r="E527" s="6"/>
    </row>
    <row r="528" spans="5:5">
      <c r="E528" s="6"/>
    </row>
    <row r="529" spans="5:5">
      <c r="E529" s="6"/>
    </row>
    <row r="530" spans="5:5">
      <c r="E530" s="6"/>
    </row>
    <row r="531" spans="5:5">
      <c r="E531" s="6"/>
    </row>
    <row r="532" spans="5:5">
      <c r="E532" s="6"/>
    </row>
    <row r="533" spans="5:5">
      <c r="E533" s="6"/>
    </row>
    <row r="534" spans="5:5">
      <c r="E534" s="6"/>
    </row>
    <row r="535" spans="5:5">
      <c r="E535" s="6"/>
    </row>
    <row r="536" spans="5:5">
      <c r="E536" s="6"/>
    </row>
    <row r="537" spans="5:5">
      <c r="E537" s="6"/>
    </row>
    <row r="538" spans="5:5">
      <c r="E538" s="6"/>
    </row>
    <row r="539" spans="5:5">
      <c r="E539" s="6"/>
    </row>
    <row r="540" spans="5:5">
      <c r="E540" s="6"/>
    </row>
    <row r="541" spans="5:5">
      <c r="E541" s="6"/>
    </row>
    <row r="542" spans="5:5">
      <c r="E542" s="6"/>
    </row>
    <row r="543" spans="5:5">
      <c r="E543" s="6"/>
    </row>
    <row r="544" spans="5:5">
      <c r="E544" s="6"/>
    </row>
    <row r="545" spans="5:5">
      <c r="E545" s="6"/>
    </row>
    <row r="546" spans="5:5">
      <c r="E546" s="6"/>
    </row>
    <row r="547" spans="5:5">
      <c r="E547" s="6"/>
    </row>
    <row r="548" spans="5:5">
      <c r="E548" s="6"/>
    </row>
    <row r="549" spans="5:5">
      <c r="E549" s="6"/>
    </row>
    <row r="550" spans="5:5">
      <c r="E550" s="6"/>
    </row>
    <row r="551" spans="5:5">
      <c r="E551" s="6"/>
    </row>
    <row r="552" spans="5:5">
      <c r="E552" s="6"/>
    </row>
    <row r="553" spans="5:5">
      <c r="E553" s="6"/>
    </row>
    <row r="554" spans="5:5">
      <c r="E554" s="6"/>
    </row>
    <row r="555" spans="5:5">
      <c r="E555" s="6"/>
    </row>
    <row r="556" spans="5:5">
      <c r="E556" s="6"/>
    </row>
    <row r="557" spans="5:5">
      <c r="E557" s="6"/>
    </row>
    <row r="558" spans="5:5">
      <c r="E558" s="6"/>
    </row>
    <row r="559" spans="5:5">
      <c r="E559" s="6"/>
    </row>
    <row r="560" spans="5:5">
      <c r="E560" s="6"/>
    </row>
    <row r="561" spans="5:5">
      <c r="E561" s="6"/>
    </row>
    <row r="562" spans="5:5">
      <c r="E562" s="6"/>
    </row>
    <row r="563" spans="5:5">
      <c r="E563" s="6"/>
    </row>
    <row r="564" spans="5:5">
      <c r="E564" s="6"/>
    </row>
    <row r="565" spans="5:5">
      <c r="E565" s="6"/>
    </row>
    <row r="566" spans="5:5">
      <c r="E566" s="6"/>
    </row>
    <row r="567" spans="5:5">
      <c r="E567" s="6"/>
    </row>
    <row r="568" spans="5:5">
      <c r="E568" s="6"/>
    </row>
    <row r="569" spans="5:5">
      <c r="E569" s="6"/>
    </row>
    <row r="570" spans="5:5">
      <c r="E570" s="6"/>
    </row>
    <row r="571" spans="5:5"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  <row r="590" spans="5:5">
      <c r="E590" s="6"/>
    </row>
    <row r="591" spans="5:5">
      <c r="E591" s="6"/>
    </row>
    <row r="592" spans="5:5">
      <c r="E592" s="6"/>
    </row>
    <row r="593" spans="5:5">
      <c r="E593" s="6"/>
    </row>
    <row r="594" spans="5:5">
      <c r="E594" s="6"/>
    </row>
    <row r="595" spans="5:5">
      <c r="E595" s="6"/>
    </row>
    <row r="596" spans="5:5">
      <c r="E596" s="6"/>
    </row>
    <row r="597" spans="5:5">
      <c r="E597" s="6"/>
    </row>
    <row r="598" spans="5:5">
      <c r="E598" s="6"/>
    </row>
    <row r="599" spans="5:5">
      <c r="E599" s="6"/>
    </row>
    <row r="600" spans="5:5">
      <c r="E600" s="6"/>
    </row>
    <row r="601" spans="5:5">
      <c r="E601" s="6"/>
    </row>
    <row r="602" spans="5:5">
      <c r="E602" s="6"/>
    </row>
    <row r="603" spans="5:5">
      <c r="E603" s="6"/>
    </row>
    <row r="604" spans="5:5">
      <c r="E604" s="6"/>
    </row>
    <row r="605" spans="5:5">
      <c r="E605" s="6"/>
    </row>
    <row r="606" spans="5:5">
      <c r="E606" s="6"/>
    </row>
    <row r="607" spans="5:5">
      <c r="E607" s="6"/>
    </row>
    <row r="608" spans="5:5">
      <c r="E608" s="6"/>
    </row>
    <row r="609" spans="5:5">
      <c r="E609" s="6"/>
    </row>
    <row r="610" spans="5:5">
      <c r="E610" s="6"/>
    </row>
    <row r="611" spans="5:5">
      <c r="E611" s="6"/>
    </row>
    <row r="612" spans="5:5">
      <c r="E612" s="6"/>
    </row>
    <row r="613" spans="5:5">
      <c r="E613" s="6"/>
    </row>
    <row r="614" spans="5:5">
      <c r="E614" s="6"/>
    </row>
    <row r="615" spans="5:5">
      <c r="E615" s="6"/>
    </row>
    <row r="616" spans="5:5">
      <c r="E616" s="6"/>
    </row>
    <row r="617" spans="5:5">
      <c r="E617" s="6"/>
    </row>
    <row r="618" spans="5:5">
      <c r="E618" s="6"/>
    </row>
    <row r="619" spans="5:5">
      <c r="E619" s="6"/>
    </row>
    <row r="620" spans="5:5">
      <c r="E620" s="6"/>
    </row>
    <row r="621" spans="5:5">
      <c r="E621" s="6"/>
    </row>
    <row r="622" spans="5:5">
      <c r="E622" s="6"/>
    </row>
    <row r="623" spans="5:5">
      <c r="E623" s="6"/>
    </row>
    <row r="624" spans="5:5">
      <c r="E624" s="6"/>
    </row>
    <row r="625" spans="5:5">
      <c r="E625" s="6"/>
    </row>
    <row r="626" spans="5:5">
      <c r="E626" s="6"/>
    </row>
    <row r="627" spans="5:5">
      <c r="E627" s="6"/>
    </row>
    <row r="628" spans="5:5">
      <c r="E628" s="6"/>
    </row>
    <row r="629" spans="5:5">
      <c r="E629" s="6"/>
    </row>
    <row r="630" spans="5:5">
      <c r="E630" s="6"/>
    </row>
    <row r="631" spans="5:5">
      <c r="E631" s="6"/>
    </row>
    <row r="632" spans="5:5">
      <c r="E632" s="6"/>
    </row>
    <row r="633" spans="5:5">
      <c r="E633" s="6"/>
    </row>
    <row r="634" spans="5:5">
      <c r="E634" s="6"/>
    </row>
    <row r="635" spans="5:5">
      <c r="E635" s="6"/>
    </row>
    <row r="636" spans="5:5">
      <c r="E636" s="6"/>
    </row>
    <row r="637" spans="5:5">
      <c r="E637" s="6"/>
    </row>
    <row r="638" spans="5:5">
      <c r="E638" s="6"/>
    </row>
    <row r="639" spans="5:5">
      <c r="E639" s="6"/>
    </row>
    <row r="640" spans="5:5">
      <c r="E640" s="6"/>
    </row>
    <row r="641" spans="5:5">
      <c r="E641" s="6"/>
    </row>
    <row r="642" spans="5:5">
      <c r="E642" s="6"/>
    </row>
    <row r="643" spans="5:5">
      <c r="E643" s="6"/>
    </row>
    <row r="644" spans="5:5">
      <c r="E644" s="6"/>
    </row>
    <row r="645" spans="5:5">
      <c r="E645" s="6"/>
    </row>
    <row r="646" spans="5:5">
      <c r="E646" s="6"/>
    </row>
    <row r="647" spans="5:5">
      <c r="E647" s="6"/>
    </row>
    <row r="648" spans="5:5">
      <c r="E648" s="6"/>
    </row>
    <row r="649" spans="5:5">
      <c r="E649" s="6"/>
    </row>
    <row r="650" spans="5:5">
      <c r="E650" s="6"/>
    </row>
    <row r="651" spans="5:5">
      <c r="E651" s="6"/>
    </row>
    <row r="652" spans="5:5">
      <c r="E652" s="6"/>
    </row>
    <row r="653" spans="5:5">
      <c r="E653" s="6"/>
    </row>
    <row r="654" spans="5:5">
      <c r="E654" s="6"/>
    </row>
    <row r="655" spans="5:5">
      <c r="E655" s="6"/>
    </row>
    <row r="656" spans="5:5">
      <c r="E656" s="6"/>
    </row>
    <row r="657" spans="5:5">
      <c r="E657" s="6"/>
    </row>
    <row r="658" spans="5:5">
      <c r="E658" s="6"/>
    </row>
    <row r="659" spans="5:5">
      <c r="E659" s="6"/>
    </row>
    <row r="660" spans="5:5">
      <c r="E660" s="6"/>
    </row>
    <row r="661" spans="5:5">
      <c r="E661" s="6"/>
    </row>
    <row r="662" spans="5:5">
      <c r="E662" s="6"/>
    </row>
    <row r="663" spans="5:5">
      <c r="E663" s="6"/>
    </row>
    <row r="664" spans="5:5">
      <c r="E664" s="6"/>
    </row>
    <row r="665" spans="5:5">
      <c r="E665" s="6"/>
    </row>
    <row r="666" spans="5:5">
      <c r="E666" s="6"/>
    </row>
    <row r="667" spans="5:5">
      <c r="E667" s="6"/>
    </row>
    <row r="668" spans="5:5">
      <c r="E668" s="6"/>
    </row>
    <row r="669" spans="5:5">
      <c r="E669" s="6"/>
    </row>
    <row r="670" spans="5:5">
      <c r="E670" s="6"/>
    </row>
    <row r="671" spans="5:5">
      <c r="E671" s="6"/>
    </row>
    <row r="672" spans="5:5">
      <c r="E672" s="6"/>
    </row>
    <row r="673" spans="5:5">
      <c r="E673" s="6"/>
    </row>
    <row r="674" spans="5:5">
      <c r="E674" s="6"/>
    </row>
    <row r="675" spans="5:5">
      <c r="E675" s="6"/>
    </row>
    <row r="676" spans="5:5">
      <c r="E676" s="6"/>
    </row>
    <row r="677" spans="5:5">
      <c r="E677" s="6"/>
    </row>
    <row r="678" spans="5:5">
      <c r="E678" s="6"/>
    </row>
    <row r="679" spans="5:5">
      <c r="E679" s="6"/>
    </row>
    <row r="680" spans="5:5">
      <c r="E680" s="6"/>
    </row>
    <row r="681" spans="5:5">
      <c r="E681" s="6"/>
    </row>
    <row r="682" spans="5:5">
      <c r="E682" s="6"/>
    </row>
    <row r="683" spans="5:5">
      <c r="E683" s="6"/>
    </row>
    <row r="684" spans="5:5">
      <c r="E684" s="6"/>
    </row>
    <row r="685" spans="5:5">
      <c r="E685" s="6"/>
    </row>
    <row r="686" spans="5:5">
      <c r="E686" s="6"/>
    </row>
    <row r="687" spans="5:5">
      <c r="E687" s="6"/>
    </row>
    <row r="688" spans="5:5">
      <c r="E688" s="6"/>
    </row>
    <row r="689" spans="5:5">
      <c r="E689" s="6"/>
    </row>
    <row r="690" spans="5:5">
      <c r="E690" s="6"/>
    </row>
    <row r="691" spans="5:5">
      <c r="E691" s="6"/>
    </row>
    <row r="692" spans="5:5">
      <c r="E692" s="6"/>
    </row>
    <row r="693" spans="5:5">
      <c r="E693" s="6"/>
    </row>
    <row r="694" spans="5:5">
      <c r="E694" s="6"/>
    </row>
    <row r="695" spans="5:5">
      <c r="E695" s="6"/>
    </row>
    <row r="696" spans="5:5">
      <c r="E696" s="6"/>
    </row>
    <row r="697" spans="5:5">
      <c r="E697" s="6"/>
    </row>
    <row r="698" spans="5:5">
      <c r="E698" s="6"/>
    </row>
    <row r="699" spans="5:5">
      <c r="E699" s="6"/>
    </row>
    <row r="700" spans="5:5">
      <c r="E700" s="6"/>
    </row>
    <row r="701" spans="5:5">
      <c r="E701" s="6"/>
    </row>
    <row r="702" spans="5:5">
      <c r="E702" s="6"/>
    </row>
    <row r="703" spans="5:5">
      <c r="E703" s="6"/>
    </row>
    <row r="704" spans="5:5">
      <c r="E704" s="6"/>
    </row>
    <row r="705" spans="5:5">
      <c r="E705" s="6"/>
    </row>
    <row r="706" spans="5:5">
      <c r="E706" s="6"/>
    </row>
    <row r="707" spans="5:5">
      <c r="E707" s="6"/>
    </row>
    <row r="708" spans="5:5">
      <c r="E708" s="6"/>
    </row>
    <row r="709" spans="5:5">
      <c r="E709" s="6"/>
    </row>
    <row r="710" spans="5:5">
      <c r="E710" s="6"/>
    </row>
    <row r="711" spans="5:5">
      <c r="E711" s="6"/>
    </row>
    <row r="712" spans="5:5">
      <c r="E712" s="6"/>
    </row>
    <row r="713" spans="5:5">
      <c r="E713" s="6"/>
    </row>
    <row r="714" spans="5:5">
      <c r="E714" s="6"/>
    </row>
    <row r="715" spans="5:5">
      <c r="E715" s="6"/>
    </row>
    <row r="716" spans="5:5">
      <c r="E716" s="6"/>
    </row>
    <row r="717" spans="5:5">
      <c r="E717" s="6"/>
    </row>
    <row r="718" spans="5:5">
      <c r="E718" s="6"/>
    </row>
    <row r="719" spans="5:5">
      <c r="E719" s="6"/>
    </row>
    <row r="720" spans="5:5">
      <c r="E720" s="6"/>
    </row>
    <row r="721" spans="5:5">
      <c r="E721" s="6"/>
    </row>
    <row r="722" spans="5:5">
      <c r="E722" s="6"/>
    </row>
    <row r="723" spans="5:5">
      <c r="E723" s="6"/>
    </row>
    <row r="724" spans="5:5">
      <c r="E724" s="6"/>
    </row>
    <row r="725" spans="5:5">
      <c r="E725" s="6"/>
    </row>
    <row r="726" spans="5:5">
      <c r="E726" s="6"/>
    </row>
    <row r="727" spans="5:5">
      <c r="E727" s="6"/>
    </row>
    <row r="728" spans="5:5">
      <c r="E728" s="6"/>
    </row>
    <row r="729" spans="5:5">
      <c r="E729" s="6"/>
    </row>
    <row r="730" spans="5:5">
      <c r="E730" s="6"/>
    </row>
    <row r="731" spans="5:5">
      <c r="E731" s="6"/>
    </row>
    <row r="732" spans="5:5">
      <c r="E732" s="6"/>
    </row>
    <row r="733" spans="5:5">
      <c r="E733" s="6"/>
    </row>
    <row r="734" spans="5:5">
      <c r="E734" s="6"/>
    </row>
    <row r="735" spans="5:5">
      <c r="E735" s="6"/>
    </row>
    <row r="736" spans="5:5">
      <c r="E736" s="6"/>
    </row>
    <row r="737" spans="5:5">
      <c r="E737" s="6"/>
    </row>
    <row r="738" spans="5:5">
      <c r="E738" s="6"/>
    </row>
    <row r="739" spans="5:5">
      <c r="E739" s="6"/>
    </row>
    <row r="740" spans="5:5">
      <c r="E740" s="6"/>
    </row>
    <row r="741" spans="5:5">
      <c r="E741" s="6"/>
    </row>
    <row r="742" spans="5:5">
      <c r="E742" s="6"/>
    </row>
    <row r="743" spans="5:5">
      <c r="E743" s="6"/>
    </row>
    <row r="744" spans="5:5">
      <c r="E744" s="6"/>
    </row>
    <row r="745" spans="5:5">
      <c r="E745" s="6"/>
    </row>
    <row r="746" spans="5:5">
      <c r="E746" s="6"/>
    </row>
    <row r="747" spans="5:5">
      <c r="E747" s="6"/>
    </row>
    <row r="748" spans="5:5">
      <c r="E748" s="6"/>
    </row>
    <row r="749" spans="5:5">
      <c r="E749" s="6"/>
    </row>
    <row r="750" spans="5:5">
      <c r="E750" s="6"/>
    </row>
    <row r="751" spans="5:5">
      <c r="E751" s="6"/>
    </row>
    <row r="752" spans="5:5">
      <c r="E752" s="6"/>
    </row>
    <row r="753" spans="5:5">
      <c r="E753" s="6"/>
    </row>
    <row r="754" spans="5:5">
      <c r="E754" s="6"/>
    </row>
    <row r="755" spans="5:5">
      <c r="E755" s="6"/>
    </row>
    <row r="756" spans="5:5">
      <c r="E756" s="6"/>
    </row>
    <row r="757" spans="5:5">
      <c r="E757" s="6"/>
    </row>
    <row r="758" spans="5:5">
      <c r="E758" s="6"/>
    </row>
    <row r="759" spans="5:5">
      <c r="E759" s="6"/>
    </row>
    <row r="760" spans="5:5">
      <c r="E760" s="6"/>
    </row>
    <row r="761" spans="5:5">
      <c r="E761" s="6"/>
    </row>
    <row r="762" spans="5:5">
      <c r="E762" s="6"/>
    </row>
    <row r="763" spans="5:5">
      <c r="E763" s="6"/>
    </row>
    <row r="764" spans="5:5">
      <c r="E764" s="6"/>
    </row>
    <row r="765" spans="5:5">
      <c r="E765" s="6"/>
    </row>
    <row r="766" spans="5:5">
      <c r="E766" s="6"/>
    </row>
    <row r="767" spans="5:5">
      <c r="E767" s="6"/>
    </row>
    <row r="768" spans="5:5">
      <c r="E768" s="6"/>
    </row>
    <row r="769" spans="5:5">
      <c r="E769" s="6"/>
    </row>
    <row r="770" spans="5:5">
      <c r="E770" s="6"/>
    </row>
    <row r="771" spans="5:5">
      <c r="E771" s="6"/>
    </row>
    <row r="772" spans="5:5">
      <c r="E772" s="6"/>
    </row>
    <row r="773" spans="5:5">
      <c r="E773" s="6"/>
    </row>
    <row r="774" spans="5:5">
      <c r="E774" s="6"/>
    </row>
    <row r="775" spans="5:5">
      <c r="E775" s="6"/>
    </row>
    <row r="776" spans="5:5">
      <c r="E776" s="6"/>
    </row>
    <row r="777" spans="5:5">
      <c r="E777" s="6"/>
    </row>
    <row r="778" spans="5:5">
      <c r="E778" s="6"/>
    </row>
    <row r="779" spans="5:5">
      <c r="E779" s="6"/>
    </row>
    <row r="780" spans="5:5">
      <c r="E780" s="6"/>
    </row>
    <row r="781" spans="5:5">
      <c r="E781" s="6"/>
    </row>
    <row r="782" spans="5:5">
      <c r="E782" s="6"/>
    </row>
    <row r="783" spans="5:5">
      <c r="E783" s="6"/>
    </row>
    <row r="784" spans="5:5">
      <c r="E784" s="6"/>
    </row>
    <row r="785" spans="5:5">
      <c r="E785" s="6"/>
    </row>
    <row r="786" spans="5:5">
      <c r="E786" s="6"/>
    </row>
    <row r="787" spans="5:5">
      <c r="E787" s="6"/>
    </row>
    <row r="788" spans="5:5">
      <c r="E788" s="6"/>
    </row>
    <row r="789" spans="5:5">
      <c r="E789" s="6"/>
    </row>
    <row r="790" spans="5:5">
      <c r="E790" s="6"/>
    </row>
    <row r="791" spans="5:5">
      <c r="E791" s="6"/>
    </row>
    <row r="792" spans="5:5">
      <c r="E792" s="6"/>
    </row>
    <row r="793" spans="5:5">
      <c r="E793" s="6"/>
    </row>
    <row r="794" spans="5:5">
      <c r="E794" s="6"/>
    </row>
    <row r="795" spans="5:5">
      <c r="E795" s="6"/>
    </row>
    <row r="796" spans="5:5">
      <c r="E796" s="6"/>
    </row>
    <row r="797" spans="5:5">
      <c r="E797" s="6"/>
    </row>
    <row r="798" spans="5:5">
      <c r="E798" s="6"/>
    </row>
    <row r="799" spans="5:5">
      <c r="E799" s="6"/>
    </row>
    <row r="800" spans="5:5">
      <c r="E800" s="6"/>
    </row>
    <row r="801" spans="5:5">
      <c r="E801" s="6"/>
    </row>
    <row r="802" spans="5:5">
      <c r="E802" s="6"/>
    </row>
    <row r="803" spans="5:5">
      <c r="E803" s="6"/>
    </row>
    <row r="804" spans="5:5">
      <c r="E804" s="6"/>
    </row>
    <row r="805" spans="5:5">
      <c r="E805" s="6"/>
    </row>
    <row r="806" spans="5:5">
      <c r="E806" s="6"/>
    </row>
    <row r="807" spans="5:5">
      <c r="E807" s="6"/>
    </row>
    <row r="808" spans="5:5">
      <c r="E808" s="6"/>
    </row>
    <row r="809" spans="5:5">
      <c r="E809" s="6"/>
    </row>
    <row r="810" spans="5:5">
      <c r="E810" s="6"/>
    </row>
    <row r="811" spans="5:5">
      <c r="E811" s="6"/>
    </row>
    <row r="812" spans="5:5">
      <c r="E812" s="6"/>
    </row>
    <row r="813" spans="5:5">
      <c r="E813" s="6"/>
    </row>
    <row r="814" spans="5:5">
      <c r="E814" s="6"/>
    </row>
    <row r="815" spans="5:5">
      <c r="E815" s="6"/>
    </row>
    <row r="816" spans="5:5">
      <c r="E816" s="6"/>
    </row>
    <row r="817" spans="5:5">
      <c r="E817" s="6"/>
    </row>
    <row r="818" spans="5:5">
      <c r="E818" s="6"/>
    </row>
    <row r="819" spans="5:5">
      <c r="E819" s="6"/>
    </row>
    <row r="820" spans="5:5">
      <c r="E820" s="6"/>
    </row>
    <row r="821" spans="5:5">
      <c r="E821" s="6"/>
    </row>
    <row r="822" spans="5:5">
      <c r="E822" s="6"/>
    </row>
    <row r="823" spans="5:5">
      <c r="E823" s="6"/>
    </row>
    <row r="824" spans="5:5">
      <c r="E824" s="6"/>
    </row>
    <row r="825" spans="5:5">
      <c r="E825" s="6"/>
    </row>
    <row r="826" spans="5:5">
      <c r="E826" s="6"/>
    </row>
    <row r="827" spans="5:5">
      <c r="E827" s="6"/>
    </row>
    <row r="828" spans="5:5">
      <c r="E828" s="6"/>
    </row>
    <row r="829" spans="5:5">
      <c r="E829" s="6"/>
    </row>
    <row r="830" spans="5:5">
      <c r="E830" s="6"/>
    </row>
    <row r="831" spans="5:5">
      <c r="E831" s="6"/>
    </row>
    <row r="832" spans="5:5">
      <c r="E832" s="6"/>
    </row>
    <row r="833" spans="5:5">
      <c r="E833" s="6"/>
    </row>
    <row r="834" spans="5:5">
      <c r="E834" s="6"/>
    </row>
    <row r="835" spans="5:5">
      <c r="E835" s="6"/>
    </row>
    <row r="836" spans="5:5">
      <c r="E836" s="6"/>
    </row>
    <row r="837" spans="5:5">
      <c r="E837" s="6"/>
    </row>
    <row r="838" spans="5:5">
      <c r="E838" s="6"/>
    </row>
    <row r="839" spans="5:5">
      <c r="E839" s="6"/>
    </row>
    <row r="840" spans="5:5">
      <c r="E840" s="6"/>
    </row>
    <row r="841" spans="5:5">
      <c r="E841" s="6"/>
    </row>
    <row r="842" spans="5:5">
      <c r="E842" s="6"/>
    </row>
    <row r="843" spans="5:5">
      <c r="E843" s="6"/>
    </row>
    <row r="844" spans="5:5">
      <c r="E844" s="6"/>
    </row>
    <row r="845" spans="5:5">
      <c r="E845" s="6"/>
    </row>
    <row r="846" spans="5:5">
      <c r="E846" s="6"/>
    </row>
    <row r="847" spans="5:5">
      <c r="E847" s="6"/>
    </row>
    <row r="848" spans="5:5">
      <c r="E848" s="6"/>
    </row>
    <row r="849" spans="5:5">
      <c r="E849" s="6"/>
    </row>
    <row r="850" spans="5:5">
      <c r="E850" s="6"/>
    </row>
    <row r="851" spans="5:5">
      <c r="E851" s="6"/>
    </row>
    <row r="852" spans="5:5">
      <c r="E852" s="6"/>
    </row>
    <row r="853" spans="5:5">
      <c r="E853" s="6"/>
    </row>
    <row r="854" spans="5:5">
      <c r="E854" s="6"/>
    </row>
    <row r="855" spans="5:5">
      <c r="E855" s="6"/>
    </row>
    <row r="856" spans="5:5">
      <c r="E856" s="6"/>
    </row>
    <row r="857" spans="5:5">
      <c r="E857" s="6"/>
    </row>
    <row r="858" spans="5:5">
      <c r="E858" s="6"/>
    </row>
    <row r="859" spans="5:5">
      <c r="E859" s="6"/>
    </row>
    <row r="860" spans="5:5">
      <c r="E860" s="6"/>
    </row>
    <row r="861" spans="5:5">
      <c r="E861" s="6"/>
    </row>
    <row r="862" spans="5:5">
      <c r="E862" s="6"/>
    </row>
    <row r="863" spans="5:5">
      <c r="E863" s="6"/>
    </row>
    <row r="864" spans="5:5">
      <c r="E864" s="6"/>
    </row>
    <row r="865" spans="5:5">
      <c r="E865" s="6"/>
    </row>
    <row r="866" spans="5:5">
      <c r="E866" s="6"/>
    </row>
    <row r="867" spans="5:5">
      <c r="E867" s="6"/>
    </row>
    <row r="868" spans="5:5">
      <c r="E868" s="6"/>
    </row>
    <row r="869" spans="5:5">
      <c r="E869" s="6"/>
    </row>
    <row r="870" spans="5:5">
      <c r="E870" s="6"/>
    </row>
    <row r="871" spans="5:5">
      <c r="E871" s="6"/>
    </row>
    <row r="872" spans="5:5">
      <c r="E872" s="6"/>
    </row>
    <row r="873" spans="5:5">
      <c r="E873" s="6"/>
    </row>
    <row r="874" spans="5:5">
      <c r="E874" s="6"/>
    </row>
    <row r="875" spans="5:5">
      <c r="E875" s="6"/>
    </row>
    <row r="876" spans="5:5">
      <c r="E876" s="6"/>
    </row>
    <row r="877" spans="5:5">
      <c r="E877" s="6"/>
    </row>
    <row r="878" spans="5:5">
      <c r="E878" s="6"/>
    </row>
    <row r="879" spans="5:5">
      <c r="E879" s="6"/>
    </row>
    <row r="880" spans="5:5">
      <c r="E880" s="6"/>
    </row>
    <row r="881" spans="5:5">
      <c r="E881" s="6"/>
    </row>
    <row r="882" spans="5:5">
      <c r="E882" s="6"/>
    </row>
    <row r="883" spans="5:5">
      <c r="E883" s="6"/>
    </row>
    <row r="884" spans="5:5">
      <c r="E884" s="6"/>
    </row>
    <row r="885" spans="5:5">
      <c r="E885" s="6"/>
    </row>
    <row r="886" spans="5:5">
      <c r="E886" s="6"/>
    </row>
    <row r="887" spans="5:5">
      <c r="E887" s="6"/>
    </row>
    <row r="888" spans="5:5">
      <c r="E888" s="6"/>
    </row>
    <row r="889" spans="5:5">
      <c r="E889" s="6"/>
    </row>
    <row r="890" spans="5:5">
      <c r="E890" s="6"/>
    </row>
    <row r="891" spans="5:5">
      <c r="E891" s="6"/>
    </row>
    <row r="892" spans="5:5">
      <c r="E892" s="6"/>
    </row>
    <row r="893" spans="5:5">
      <c r="E893" s="6"/>
    </row>
    <row r="894" spans="5:5">
      <c r="E894" s="6"/>
    </row>
    <row r="895" spans="5:5">
      <c r="E895" s="6"/>
    </row>
    <row r="896" spans="5:5">
      <c r="E896" s="6"/>
    </row>
    <row r="897" spans="5:5">
      <c r="E897" s="6"/>
    </row>
    <row r="898" spans="5:5">
      <c r="E898" s="6"/>
    </row>
    <row r="899" spans="5:5">
      <c r="E899" s="6"/>
    </row>
    <row r="900" spans="5:5">
      <c r="E900" s="6"/>
    </row>
    <row r="901" spans="5:5">
      <c r="E901" s="6"/>
    </row>
    <row r="902" spans="5:5">
      <c r="E902" s="6"/>
    </row>
    <row r="903" spans="5:5">
      <c r="E903" s="6"/>
    </row>
    <row r="904" spans="5:5">
      <c r="E904" s="6"/>
    </row>
    <row r="905" spans="5:5">
      <c r="E905" s="6"/>
    </row>
    <row r="906" spans="5:5">
      <c r="E906" s="6"/>
    </row>
    <row r="907" spans="5:5">
      <c r="E907" s="6"/>
    </row>
    <row r="908" spans="5:5">
      <c r="E908" s="6"/>
    </row>
    <row r="909" spans="5:5">
      <c r="E909" s="6"/>
    </row>
    <row r="910" spans="5:5">
      <c r="E910" s="6"/>
    </row>
    <row r="911" spans="5:5">
      <c r="E911" s="6"/>
    </row>
    <row r="912" spans="5:5">
      <c r="E912" s="6"/>
    </row>
    <row r="913" spans="5:5">
      <c r="E913" s="6"/>
    </row>
    <row r="914" spans="5:5">
      <c r="E914" s="6"/>
    </row>
    <row r="915" spans="5:5">
      <c r="E915" s="6"/>
    </row>
    <row r="916" spans="5:5">
      <c r="E916" s="6"/>
    </row>
    <row r="917" spans="5:5">
      <c r="E917" s="6"/>
    </row>
    <row r="918" spans="5:5">
      <c r="E918" s="6"/>
    </row>
    <row r="919" spans="5:5">
      <c r="E919" s="6"/>
    </row>
    <row r="920" spans="5:5">
      <c r="E920" s="6"/>
    </row>
    <row r="921" spans="5:5">
      <c r="E921" s="6"/>
    </row>
    <row r="922" spans="5:5">
      <c r="E922" s="6"/>
    </row>
    <row r="923" spans="5:5">
      <c r="E923" s="6"/>
    </row>
    <row r="924" spans="5:5">
      <c r="E924" s="6"/>
    </row>
    <row r="925" spans="5:5">
      <c r="E925" s="6"/>
    </row>
    <row r="926" spans="5:5">
      <c r="E926" s="6"/>
    </row>
    <row r="927" spans="5:5">
      <c r="E927" s="6"/>
    </row>
    <row r="928" spans="5:5">
      <c r="E928" s="6"/>
    </row>
    <row r="929" spans="5:5">
      <c r="E929" s="6"/>
    </row>
    <row r="930" spans="5:5">
      <c r="E930" s="6"/>
    </row>
    <row r="931" spans="5:5">
      <c r="E931" s="6"/>
    </row>
    <row r="932" spans="5:5">
      <c r="E932" s="6"/>
    </row>
    <row r="933" spans="5:5">
      <c r="E933" s="6"/>
    </row>
    <row r="934" spans="5:5">
      <c r="E934" s="6"/>
    </row>
    <row r="935" spans="5:5">
      <c r="E935" s="6"/>
    </row>
    <row r="936" spans="5:5">
      <c r="E936" s="6"/>
    </row>
    <row r="937" spans="5:5">
      <c r="E937" s="6"/>
    </row>
    <row r="938" spans="5:5">
      <c r="E938" s="6"/>
    </row>
    <row r="939" spans="5:5">
      <c r="E939" s="6"/>
    </row>
    <row r="940" spans="5:5">
      <c r="E940" s="6"/>
    </row>
    <row r="941" spans="5:5">
      <c r="E941" s="6"/>
    </row>
    <row r="942" spans="5:5">
      <c r="E942" s="6"/>
    </row>
    <row r="943" spans="5:5">
      <c r="E943" s="6"/>
    </row>
    <row r="944" spans="5:5">
      <c r="E944" s="6"/>
    </row>
    <row r="945" spans="5:5">
      <c r="E945" s="6"/>
    </row>
    <row r="946" spans="5:5">
      <c r="E946" s="6"/>
    </row>
    <row r="947" spans="5:5">
      <c r="E947" s="6"/>
    </row>
    <row r="948" spans="5:5">
      <c r="E948" s="6"/>
    </row>
    <row r="949" spans="5:5">
      <c r="E949" s="6"/>
    </row>
    <row r="950" spans="5:5">
      <c r="E950" s="6"/>
    </row>
    <row r="951" spans="5:5">
      <c r="E951" s="6"/>
    </row>
    <row r="952" spans="5:5">
      <c r="E952" s="6"/>
    </row>
    <row r="953" spans="5:5">
      <c r="E953" s="6"/>
    </row>
    <row r="954" spans="5:5">
      <c r="E954" s="6"/>
    </row>
    <row r="955" spans="5:5">
      <c r="E955" s="6"/>
    </row>
    <row r="956" spans="5:5">
      <c r="E956" s="6"/>
    </row>
    <row r="957" spans="5:5">
      <c r="E957" s="6"/>
    </row>
    <row r="958" spans="5:5">
      <c r="E958" s="6"/>
    </row>
    <row r="959" spans="5:5">
      <c r="E959" s="6"/>
    </row>
    <row r="960" spans="5:5">
      <c r="E960" s="6"/>
    </row>
    <row r="961" spans="5:5">
      <c r="E961" s="6"/>
    </row>
    <row r="962" spans="5:5">
      <c r="E962" s="6"/>
    </row>
    <row r="963" spans="5:5">
      <c r="E963" s="6"/>
    </row>
    <row r="964" spans="5:5">
      <c r="E964" s="6"/>
    </row>
    <row r="965" spans="5:5">
      <c r="E965" s="6"/>
    </row>
    <row r="966" spans="5:5">
      <c r="E966" s="6"/>
    </row>
    <row r="967" spans="5:5">
      <c r="E967" s="6"/>
    </row>
    <row r="968" spans="5:5">
      <c r="E968" s="6"/>
    </row>
    <row r="969" spans="5:5">
      <c r="E969" s="6"/>
    </row>
    <row r="970" spans="5:5">
      <c r="E970" s="6"/>
    </row>
    <row r="971" spans="5:5">
      <c r="E971" s="6"/>
    </row>
    <row r="972" spans="5:5">
      <c r="E972" s="6"/>
    </row>
    <row r="973" spans="5:5">
      <c r="E973" s="6"/>
    </row>
    <row r="974" spans="5:5">
      <c r="E974" s="6"/>
    </row>
    <row r="975" spans="5:5">
      <c r="E975" s="6"/>
    </row>
    <row r="976" spans="5:5">
      <c r="E976" s="6"/>
    </row>
    <row r="977" spans="5:5">
      <c r="E977" s="6"/>
    </row>
    <row r="978" spans="5:5">
      <c r="E978" s="6"/>
    </row>
    <row r="979" spans="5:5">
      <c r="E979" s="6"/>
    </row>
    <row r="980" spans="5:5">
      <c r="E980" s="6"/>
    </row>
    <row r="981" spans="5:5">
      <c r="E981" s="6"/>
    </row>
    <row r="982" spans="5:5">
      <c r="E982" s="6"/>
    </row>
    <row r="983" spans="5:5">
      <c r="E983" s="6"/>
    </row>
    <row r="984" spans="5:5">
      <c r="E984" s="6"/>
    </row>
    <row r="985" spans="5:5">
      <c r="E985" s="6"/>
    </row>
    <row r="986" spans="5:5">
      <c r="E986" s="6"/>
    </row>
    <row r="987" spans="5:5">
      <c r="E987" s="6"/>
    </row>
    <row r="988" spans="5:5">
      <c r="E988" s="6"/>
    </row>
    <row r="989" spans="5:5">
      <c r="E989" s="6"/>
    </row>
    <row r="990" spans="5:5">
      <c r="E990" s="6"/>
    </row>
    <row r="991" spans="5:5">
      <c r="E991" s="6"/>
    </row>
    <row r="992" spans="5:5">
      <c r="E992" s="6"/>
    </row>
    <row r="993" spans="5:5">
      <c r="E993" s="6"/>
    </row>
    <row r="994" spans="5:5">
      <c r="E994" s="6"/>
    </row>
    <row r="995" spans="5:5">
      <c r="E995" s="6"/>
    </row>
    <row r="996" spans="5:5">
      <c r="E996" s="6"/>
    </row>
    <row r="997" spans="5:5">
      <c r="E997" s="6"/>
    </row>
    <row r="998" spans="5:5">
      <c r="E998" s="6"/>
    </row>
    <row r="999" spans="5:5">
      <c r="E999" s="6"/>
    </row>
    <row r="1000" spans="5:5">
      <c r="E1000" s="6"/>
    </row>
    <row r="1001" spans="5:5">
      <c r="E1001" s="6"/>
    </row>
    <row r="1002" spans="5:5">
      <c r="E1002" s="6"/>
    </row>
    <row r="1003" spans="5:5">
      <c r="E1003" s="6"/>
    </row>
    <row r="1004" spans="5:5">
      <c r="E1004" s="6"/>
    </row>
    <row r="1005" spans="5:5">
      <c r="E1005" s="6"/>
    </row>
    <row r="1006" spans="5:5">
      <c r="E1006" s="6"/>
    </row>
    <row r="1007" spans="5:5">
      <c r="E1007" s="6"/>
    </row>
    <row r="1008" spans="5:5">
      <c r="E1008" s="6"/>
    </row>
    <row r="1009" spans="5:5">
      <c r="E1009" s="6"/>
    </row>
    <row r="1010" spans="5:5">
      <c r="E1010" s="6"/>
    </row>
    <row r="1011" spans="5:5">
      <c r="E1011" s="6"/>
    </row>
    <row r="1012" spans="5:5">
      <c r="E1012" s="6"/>
    </row>
    <row r="1013" spans="5:5">
      <c r="E1013" s="6"/>
    </row>
    <row r="1014" spans="5:5">
      <c r="E1014" s="6"/>
    </row>
    <row r="1015" spans="5:5">
      <c r="E1015" s="6"/>
    </row>
    <row r="1016" spans="5:5">
      <c r="E1016" s="6"/>
    </row>
    <row r="1017" spans="5:5">
      <c r="E1017" s="6"/>
    </row>
    <row r="1018" spans="5:5">
      <c r="E1018" s="6"/>
    </row>
    <row r="1019" spans="5:5">
      <c r="E1019" s="6"/>
    </row>
    <row r="1020" spans="5:5">
      <c r="E1020" s="6"/>
    </row>
    <row r="1021" spans="5:5">
      <c r="E1021" s="6"/>
    </row>
    <row r="1022" spans="5:5">
      <c r="E1022" s="6"/>
    </row>
    <row r="1023" spans="5:5">
      <c r="E1023" s="6"/>
    </row>
    <row r="1024" spans="5:5">
      <c r="E1024" s="6"/>
    </row>
    <row r="1025" spans="5:5">
      <c r="E1025" s="6"/>
    </row>
    <row r="1026" spans="5:5">
      <c r="E1026" s="6"/>
    </row>
    <row r="1027" spans="5:5">
      <c r="E1027" s="6"/>
    </row>
    <row r="1028" spans="5:5">
      <c r="E1028" s="6"/>
    </row>
    <row r="1029" spans="5:5">
      <c r="E1029" s="6"/>
    </row>
    <row r="1030" spans="5:5">
      <c r="E1030" s="6"/>
    </row>
    <row r="1031" spans="5:5">
      <c r="E1031" s="6"/>
    </row>
    <row r="1032" spans="5:5">
      <c r="E1032" s="6"/>
    </row>
    <row r="1033" spans="5:5">
      <c r="E1033" s="6"/>
    </row>
    <row r="1034" spans="5:5">
      <c r="E1034" s="6"/>
    </row>
    <row r="1035" spans="5:5">
      <c r="E1035" s="6"/>
    </row>
    <row r="1036" spans="5:5">
      <c r="E1036" s="6"/>
    </row>
    <row r="1037" spans="5:5">
      <c r="E1037" s="6"/>
    </row>
    <row r="1038" spans="5:5">
      <c r="E1038" s="6"/>
    </row>
    <row r="1039" spans="5:5">
      <c r="E1039" s="6"/>
    </row>
    <row r="1040" spans="5:5">
      <c r="E1040" s="6"/>
    </row>
    <row r="1041" spans="5:5">
      <c r="E1041" s="6"/>
    </row>
    <row r="1042" spans="5:5">
      <c r="E1042" s="6"/>
    </row>
    <row r="1043" spans="5:5">
      <c r="E1043" s="6"/>
    </row>
    <row r="1044" spans="5:5">
      <c r="E1044" s="6"/>
    </row>
    <row r="1045" spans="5:5">
      <c r="E1045" s="6"/>
    </row>
    <row r="1046" spans="5:5">
      <c r="E1046" s="6"/>
    </row>
    <row r="1047" spans="5:5">
      <c r="E1047" s="6"/>
    </row>
    <row r="1048" spans="5:5">
      <c r="E1048" s="6"/>
    </row>
    <row r="1049" spans="5:5">
      <c r="E1049" s="6"/>
    </row>
    <row r="1050" spans="5:5">
      <c r="E1050" s="6"/>
    </row>
    <row r="1051" spans="5:5">
      <c r="E1051" s="6"/>
    </row>
    <row r="1052" spans="5:5">
      <c r="E1052" s="6"/>
    </row>
    <row r="1053" spans="5:5">
      <c r="E1053" s="6"/>
    </row>
    <row r="1054" spans="5:5">
      <c r="E1054" s="6"/>
    </row>
    <row r="1055" spans="5:5">
      <c r="E1055" s="6"/>
    </row>
    <row r="1056" spans="5:5">
      <c r="E1056" s="6"/>
    </row>
    <row r="1057" spans="5:5">
      <c r="E1057" s="6"/>
    </row>
    <row r="1058" spans="5:5">
      <c r="E1058" s="6"/>
    </row>
    <row r="1059" spans="5:5">
      <c r="E1059" s="6"/>
    </row>
    <row r="1060" spans="5:5">
      <c r="E1060" s="6"/>
    </row>
    <row r="1061" spans="5:5">
      <c r="E1061" s="6"/>
    </row>
    <row r="1062" spans="5:5">
      <c r="E1062" s="6"/>
    </row>
    <row r="1063" spans="5:5">
      <c r="E1063" s="6"/>
    </row>
    <row r="1064" spans="5:5">
      <c r="E1064" s="6"/>
    </row>
    <row r="1065" spans="5:5">
      <c r="E1065" s="6"/>
    </row>
    <row r="1066" spans="5:5">
      <c r="E1066" s="6"/>
    </row>
    <row r="1067" spans="5:5">
      <c r="E1067" s="6"/>
    </row>
    <row r="1068" spans="5:5">
      <c r="E1068" s="6"/>
    </row>
    <row r="1069" spans="5:5">
      <c r="E1069" s="6"/>
    </row>
    <row r="1070" spans="5:5">
      <c r="E1070" s="6"/>
    </row>
    <row r="1071" spans="5:5">
      <c r="E1071" s="6"/>
    </row>
    <row r="1072" spans="5:5">
      <c r="E1072" s="6"/>
    </row>
    <row r="1073" spans="5:5">
      <c r="E1073" s="6"/>
    </row>
    <row r="1074" spans="5:5">
      <c r="E1074" s="6"/>
    </row>
    <row r="1075" spans="5:5">
      <c r="E1075" s="6"/>
    </row>
    <row r="1076" spans="5:5">
      <c r="E1076" s="6"/>
    </row>
    <row r="1077" spans="5:5">
      <c r="E1077" s="6"/>
    </row>
    <row r="1078" spans="5:5">
      <c r="E1078" s="6"/>
    </row>
    <row r="1079" spans="5:5">
      <c r="E1079" s="6"/>
    </row>
    <row r="1080" spans="5:5">
      <c r="E1080" s="6"/>
    </row>
    <row r="1081" spans="5:5">
      <c r="E1081" s="6"/>
    </row>
    <row r="1082" spans="5:5">
      <c r="E1082" s="6"/>
    </row>
    <row r="1083" spans="5:5">
      <c r="E1083" s="6"/>
    </row>
    <row r="1084" spans="5:5">
      <c r="E1084" s="6"/>
    </row>
    <row r="1085" spans="5:5">
      <c r="E1085" s="6"/>
    </row>
    <row r="1086" spans="5:5">
      <c r="E1086" s="6"/>
    </row>
    <row r="1087" spans="5:5">
      <c r="E1087" s="6"/>
    </row>
    <row r="1088" spans="5:5">
      <c r="E1088" s="6"/>
    </row>
    <row r="1089" spans="5:5">
      <c r="E1089" s="6"/>
    </row>
    <row r="1090" spans="5:5">
      <c r="E1090" s="6"/>
    </row>
    <row r="1091" spans="5:5">
      <c r="E1091" s="6"/>
    </row>
    <row r="1092" spans="5:5">
      <c r="E1092" s="6"/>
    </row>
    <row r="1093" spans="5:5">
      <c r="E1093" s="6"/>
    </row>
    <row r="1094" spans="5:5">
      <c r="E1094" s="6"/>
    </row>
    <row r="1095" spans="5:5">
      <c r="E1095" s="6"/>
    </row>
    <row r="1096" spans="5:5">
      <c r="E1096" s="6"/>
    </row>
    <row r="1097" spans="5:5">
      <c r="E1097" s="6"/>
    </row>
    <row r="1098" spans="5:5">
      <c r="E1098" s="6"/>
    </row>
    <row r="1099" spans="5:5">
      <c r="E1099" s="6"/>
    </row>
    <row r="1100" spans="5:5">
      <c r="E1100" s="6"/>
    </row>
    <row r="1101" spans="5:5">
      <c r="E1101" s="6"/>
    </row>
    <row r="1102" spans="5:5">
      <c r="E1102" s="6"/>
    </row>
    <row r="1103" spans="5:5">
      <c r="E1103" s="6"/>
    </row>
    <row r="1104" spans="5:5">
      <c r="E1104" s="6"/>
    </row>
    <row r="1105" spans="5:5">
      <c r="E1105" s="6"/>
    </row>
    <row r="1106" spans="5:5">
      <c r="E1106" s="6"/>
    </row>
    <row r="1107" spans="5:5">
      <c r="E1107" s="6"/>
    </row>
    <row r="1108" spans="5:5">
      <c r="E1108" s="6"/>
    </row>
    <row r="1109" spans="5:5">
      <c r="E1109" s="6"/>
    </row>
    <row r="1110" spans="5:5">
      <c r="E1110" s="6"/>
    </row>
    <row r="1111" spans="5:5">
      <c r="E1111" s="6"/>
    </row>
    <row r="1112" spans="5:5">
      <c r="E1112" s="6"/>
    </row>
    <row r="1113" spans="5:5">
      <c r="E1113" s="6"/>
    </row>
    <row r="1114" spans="5:5">
      <c r="E1114" s="6"/>
    </row>
    <row r="1115" spans="5:5">
      <c r="E1115" s="6"/>
    </row>
    <row r="1116" spans="5:5">
      <c r="E1116" s="6"/>
    </row>
    <row r="1117" spans="5:5">
      <c r="E1117" s="6"/>
    </row>
    <row r="1118" spans="5:5">
      <c r="E1118" s="6"/>
    </row>
    <row r="1119" spans="5:5">
      <c r="E1119" s="6"/>
    </row>
    <row r="1120" spans="5:5">
      <c r="E1120" s="6"/>
    </row>
    <row r="1121" spans="5:5">
      <c r="E1121" s="6"/>
    </row>
    <row r="1122" spans="5:5">
      <c r="E1122" s="6"/>
    </row>
    <row r="1123" spans="5:5">
      <c r="E1123" s="6"/>
    </row>
    <row r="1124" spans="5:5">
      <c r="E1124" s="6"/>
    </row>
    <row r="1125" spans="5:5">
      <c r="E1125" s="6"/>
    </row>
    <row r="1126" spans="5:5">
      <c r="E1126" s="6"/>
    </row>
    <row r="1127" spans="5:5">
      <c r="E1127" s="6"/>
    </row>
    <row r="1128" spans="5:5">
      <c r="E1128" s="6"/>
    </row>
    <row r="1129" spans="5:5">
      <c r="E1129" s="6"/>
    </row>
    <row r="1130" spans="5:5">
      <c r="E1130" s="6"/>
    </row>
    <row r="1131" spans="5:5">
      <c r="E1131" s="6"/>
    </row>
    <row r="1132" spans="5:5">
      <c r="E1132" s="6"/>
    </row>
    <row r="1133" spans="5:5">
      <c r="E1133" s="6"/>
    </row>
    <row r="1134" spans="5:5">
      <c r="E1134" s="6"/>
    </row>
    <row r="1135" spans="5:5">
      <c r="E1135" s="6"/>
    </row>
    <row r="1136" spans="5:5">
      <c r="E1136" s="6"/>
    </row>
    <row r="1137" spans="5:5">
      <c r="E1137" s="6"/>
    </row>
    <row r="1138" spans="5:5">
      <c r="E1138" s="6"/>
    </row>
    <row r="1139" spans="5:5">
      <c r="E1139" s="6"/>
    </row>
    <row r="1140" spans="5:5">
      <c r="E1140" s="6"/>
    </row>
    <row r="1141" spans="5:5">
      <c r="E1141" s="6"/>
    </row>
    <row r="1142" spans="5:5">
      <c r="E1142" s="6"/>
    </row>
    <row r="1143" spans="5:5">
      <c r="E1143" s="6"/>
    </row>
    <row r="1144" spans="5:5">
      <c r="E1144" s="6"/>
    </row>
    <row r="1145" spans="5:5">
      <c r="E1145" s="6"/>
    </row>
    <row r="1146" spans="5:5">
      <c r="E1146" s="6"/>
    </row>
    <row r="1147" spans="5:5">
      <c r="E1147" s="6"/>
    </row>
    <row r="1148" spans="5:5">
      <c r="E1148" s="6"/>
    </row>
    <row r="1149" spans="5:5">
      <c r="E1149" s="6"/>
    </row>
    <row r="1150" spans="5:5">
      <c r="E1150" s="6"/>
    </row>
    <row r="1151" spans="5:5">
      <c r="E1151" s="6"/>
    </row>
    <row r="1152" spans="5:5">
      <c r="E1152" s="6"/>
    </row>
    <row r="1153" spans="5:5">
      <c r="E1153" s="6"/>
    </row>
    <row r="1154" spans="5:5">
      <c r="E1154" s="6"/>
    </row>
    <row r="1155" spans="5:5">
      <c r="E1155" s="6"/>
    </row>
    <row r="1156" spans="5:5">
      <c r="E1156" s="6"/>
    </row>
    <row r="1157" spans="5:5">
      <c r="E1157" s="6"/>
    </row>
    <row r="1158" spans="5:5">
      <c r="E1158" s="6"/>
    </row>
    <row r="1159" spans="5:5">
      <c r="E1159" s="6"/>
    </row>
    <row r="1160" spans="5:5">
      <c r="E1160" s="6"/>
    </row>
    <row r="1161" spans="5:5">
      <c r="E1161" s="6"/>
    </row>
    <row r="1162" spans="5:5">
      <c r="E1162" s="6"/>
    </row>
    <row r="1163" spans="5:5">
      <c r="E1163" s="6"/>
    </row>
    <row r="1164" spans="5:5">
      <c r="E1164" s="6"/>
    </row>
    <row r="1165" spans="5:5">
      <c r="E1165" s="6"/>
    </row>
    <row r="1166" spans="5:5">
      <c r="E1166" s="6"/>
    </row>
    <row r="1167" spans="5:5">
      <c r="E1167" s="6"/>
    </row>
    <row r="1168" spans="5:5">
      <c r="E1168" s="6"/>
    </row>
    <row r="1169" spans="5:5">
      <c r="E1169" s="6"/>
    </row>
    <row r="1170" spans="5:5">
      <c r="E1170" s="6"/>
    </row>
    <row r="1171" spans="5:5">
      <c r="E1171" s="6"/>
    </row>
    <row r="1172" spans="5:5">
      <c r="E1172" s="6"/>
    </row>
    <row r="1173" spans="5:5">
      <c r="E1173" s="6"/>
    </row>
    <row r="1174" spans="5:5">
      <c r="E1174" s="6"/>
    </row>
    <row r="1175" spans="5:5">
      <c r="E1175" s="6"/>
    </row>
    <row r="1176" spans="5:5">
      <c r="E1176" s="6"/>
    </row>
    <row r="1177" spans="5:5">
      <c r="E1177" s="6"/>
    </row>
    <row r="1178" spans="5:5">
      <c r="E1178" s="6"/>
    </row>
    <row r="1179" spans="5:5">
      <c r="E1179" s="6"/>
    </row>
    <row r="1180" spans="5:5">
      <c r="E1180" s="6"/>
    </row>
    <row r="1181" spans="5:5">
      <c r="E1181" s="6"/>
    </row>
    <row r="1182" spans="5:5">
      <c r="E1182" s="6"/>
    </row>
    <row r="1183" spans="5:5">
      <c r="E1183" s="6"/>
    </row>
    <row r="1184" spans="5:5">
      <c r="E1184" s="6"/>
    </row>
    <row r="1185" spans="5:5">
      <c r="E1185" s="6"/>
    </row>
    <row r="1186" spans="5:5">
      <c r="E1186" s="6"/>
    </row>
    <row r="1187" spans="5:5">
      <c r="E1187" s="6"/>
    </row>
    <row r="1188" spans="5:5">
      <c r="E1188" s="6"/>
    </row>
    <row r="1189" spans="5:5">
      <c r="E1189" s="6"/>
    </row>
    <row r="1190" spans="5:5">
      <c r="E1190" s="6"/>
    </row>
    <row r="1191" spans="5:5">
      <c r="E1191" s="6"/>
    </row>
    <row r="1192" spans="5:5">
      <c r="E1192" s="6"/>
    </row>
    <row r="1193" spans="5:5">
      <c r="E1193" s="6"/>
    </row>
    <row r="1194" spans="5:5">
      <c r="E1194" s="6"/>
    </row>
    <row r="1195" spans="5:5">
      <c r="E1195" s="6"/>
    </row>
    <row r="1196" spans="5:5">
      <c r="E1196" s="6"/>
    </row>
    <row r="1197" spans="5:5">
      <c r="E1197" s="6"/>
    </row>
    <row r="1198" spans="5:5">
      <c r="E1198" s="6"/>
    </row>
    <row r="1199" spans="5:5">
      <c r="E1199" s="6"/>
    </row>
    <row r="1200" spans="5:5">
      <c r="E1200" s="6"/>
    </row>
    <row r="1201" spans="5:5">
      <c r="E1201" s="6"/>
    </row>
    <row r="1202" spans="5:5">
      <c r="E1202" s="6"/>
    </row>
    <row r="1203" spans="5:5">
      <c r="E1203" s="6"/>
    </row>
    <row r="1204" spans="5:5">
      <c r="E1204" s="6"/>
    </row>
    <row r="1205" spans="5:5">
      <c r="E1205" s="6"/>
    </row>
    <row r="1206" spans="5:5">
      <c r="E1206" s="6"/>
    </row>
    <row r="1207" spans="5:5">
      <c r="E1207" s="6"/>
    </row>
    <row r="1208" spans="5:5">
      <c r="E1208" s="6"/>
    </row>
    <row r="1209" spans="5:5">
      <c r="E1209" s="6"/>
    </row>
    <row r="1210" spans="5:5">
      <c r="E1210" s="6"/>
    </row>
    <row r="1211" spans="5:5">
      <c r="E1211" s="6"/>
    </row>
    <row r="1212" spans="5:5">
      <c r="E1212" s="6"/>
    </row>
    <row r="1213" spans="5:5">
      <c r="E1213" s="6"/>
    </row>
    <row r="1214" spans="5:5">
      <c r="E1214" s="6"/>
    </row>
    <row r="1215" spans="5:5">
      <c r="E1215" s="6"/>
    </row>
    <row r="1216" spans="5:5">
      <c r="E1216" s="6"/>
    </row>
    <row r="1217" spans="5:5">
      <c r="E1217" s="6"/>
    </row>
    <row r="1218" spans="5:5">
      <c r="E1218" s="6"/>
    </row>
    <row r="1219" spans="5:5">
      <c r="E1219" s="6"/>
    </row>
    <row r="1220" spans="5:5">
      <c r="E1220" s="6"/>
    </row>
    <row r="1221" spans="5:5">
      <c r="E1221" s="6"/>
    </row>
    <row r="1222" spans="5:5">
      <c r="E1222" s="6"/>
    </row>
    <row r="1223" spans="5:5">
      <c r="E1223" s="6"/>
    </row>
    <row r="1224" spans="5:5">
      <c r="E1224" s="6"/>
    </row>
    <row r="1225" spans="5:5">
      <c r="E1225" s="6"/>
    </row>
    <row r="1226" spans="5:5">
      <c r="E1226" s="6"/>
    </row>
    <row r="1227" spans="5:5">
      <c r="E1227" s="6"/>
    </row>
    <row r="1228" spans="5:5">
      <c r="E1228" s="6"/>
    </row>
    <row r="1229" spans="5:5">
      <c r="E1229" s="6"/>
    </row>
    <row r="1230" spans="5:5">
      <c r="E1230" s="6"/>
    </row>
    <row r="1231" spans="5:5">
      <c r="E1231" s="6"/>
    </row>
    <row r="1232" spans="5:5">
      <c r="E1232" s="6"/>
    </row>
    <row r="1233" spans="5:5">
      <c r="E1233" s="6"/>
    </row>
    <row r="1234" spans="5:5">
      <c r="E1234" s="6"/>
    </row>
    <row r="1235" spans="5:5">
      <c r="E1235" s="6"/>
    </row>
    <row r="1236" spans="5:5">
      <c r="E1236" s="6"/>
    </row>
    <row r="1237" spans="5:5">
      <c r="E1237" s="6"/>
    </row>
    <row r="1238" spans="5:5">
      <c r="E1238" s="6"/>
    </row>
    <row r="1239" spans="5:5">
      <c r="E1239" s="6"/>
    </row>
    <row r="1240" spans="5:5">
      <c r="E1240" s="6"/>
    </row>
    <row r="1241" spans="5:5">
      <c r="E1241" s="6"/>
    </row>
    <row r="1242" spans="5:5">
      <c r="E1242" s="6"/>
    </row>
    <row r="1243" spans="5:5">
      <c r="E1243" s="6"/>
    </row>
    <row r="1244" spans="5:5">
      <c r="E1244" s="6"/>
    </row>
    <row r="1245" spans="5:5">
      <c r="E1245" s="6"/>
    </row>
    <row r="1246" spans="5:5">
      <c r="E1246" s="6"/>
    </row>
    <row r="1247" spans="5:5">
      <c r="E1247" s="6"/>
    </row>
    <row r="1248" spans="5:5">
      <c r="E1248" s="6"/>
    </row>
    <row r="1249" spans="5:5">
      <c r="E1249" s="6"/>
    </row>
    <row r="1250" spans="5:5">
      <c r="E1250" s="6"/>
    </row>
    <row r="1251" spans="5:5">
      <c r="E1251" s="6"/>
    </row>
    <row r="1252" spans="5:5">
      <c r="E1252" s="6"/>
    </row>
    <row r="1253" spans="5:5">
      <c r="E1253" s="6"/>
    </row>
    <row r="1254" spans="5:5">
      <c r="E1254" s="6"/>
    </row>
    <row r="1255" spans="5:5">
      <c r="E1255" s="6"/>
    </row>
    <row r="1256" spans="5:5">
      <c r="E1256" s="6"/>
    </row>
    <row r="1257" spans="5:5">
      <c r="E1257" s="6"/>
    </row>
    <row r="1258" spans="5:5">
      <c r="E1258" s="6"/>
    </row>
    <row r="1259" spans="5:5">
      <c r="E1259" s="6"/>
    </row>
    <row r="1260" spans="5:5">
      <c r="E1260" s="6"/>
    </row>
    <row r="1261" spans="5:5">
      <c r="E1261" s="6"/>
    </row>
    <row r="1262" spans="5:5">
      <c r="E1262" s="6"/>
    </row>
  </sheetData>
  <printOptions horizontalCentered="1"/>
  <pageMargins left="0.78740157480314965" right="0.78740157480314965" top="0.98425196850393704" bottom="0.98425196850393704" header="0.51181102362204722" footer="0.51181102362204722"/>
  <pageSetup scale="79" fitToHeight="14" orientation="portrait" horizontalDpi="360" verticalDpi="360" r:id="rId1"/>
  <headerFooter alignWithMargins="0">
    <oddFooter>&amp;LELMER EDGARDO LOPEZ ESCOBAR&amp;CPágina &amp;P&amp;R&amp;D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9</vt:i4>
      </vt:variant>
    </vt:vector>
  </HeadingPairs>
  <TitlesOfParts>
    <vt:vector size="29" baseType="lpstr">
      <vt:lpstr>FEBRERO 2009</vt:lpstr>
      <vt:lpstr>COMURES FEBRERO 2009 </vt:lpstr>
      <vt:lpstr>MARZO 2009</vt:lpstr>
      <vt:lpstr>COMURES MARZO 2009 </vt:lpstr>
      <vt:lpstr>MAYO 2009</vt:lpstr>
      <vt:lpstr>COMURES MAYO 2009 </vt:lpstr>
      <vt:lpstr>JUNIO 2009</vt:lpstr>
      <vt:lpstr>COMURES JUNIO 2009  </vt:lpstr>
      <vt:lpstr>JULIO 2009</vt:lpstr>
      <vt:lpstr>COMURES JULIO 2009</vt:lpstr>
      <vt:lpstr>AGOSTO 2009</vt:lpstr>
      <vt:lpstr>COMURES AGOSTO 2009</vt:lpstr>
      <vt:lpstr>SEPTIEMBRE 2009</vt:lpstr>
      <vt:lpstr>COMURES SEPTIEMBRE 2009 </vt:lpstr>
      <vt:lpstr>OCTUBRE 2009</vt:lpstr>
      <vt:lpstr>COMURES OCTUBRE 2009 </vt:lpstr>
      <vt:lpstr>NOVIEMBRE 2009</vt:lpstr>
      <vt:lpstr>COMURES NOVIEMBRE 2009 </vt:lpstr>
      <vt:lpstr>DICIEMBRE 2009</vt:lpstr>
      <vt:lpstr>COMURES DICIEMBRE 2009 </vt:lpstr>
      <vt:lpstr>'COMURES AGOSTO 2009'!Área_de_impresión</vt:lpstr>
      <vt:lpstr>'COMURES DICIEMBRE 2009 '!Área_de_impresión</vt:lpstr>
      <vt:lpstr>'COMURES FEBRERO 2009 '!Área_de_impresión</vt:lpstr>
      <vt:lpstr>'COMURES JULIO 2009'!Área_de_impresión</vt:lpstr>
      <vt:lpstr>'COMURES JUNIO 2009  '!Área_de_impresión</vt:lpstr>
      <vt:lpstr>'COMURES MARZO 2009 '!Área_de_impresión</vt:lpstr>
      <vt:lpstr>'COMURES NOVIEMBRE 2009 '!Área_de_impresión</vt:lpstr>
      <vt:lpstr>'COMURES OCTUBRE 2009 '!Área_de_impresión</vt:lpstr>
      <vt:lpstr>'COMURES SEPTIEMBRE 2009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ELMER EDGARDO LOPEZ ESCOBAR</dc:creator>
  <cp:lastModifiedBy>Tecnico</cp:lastModifiedBy>
  <cp:lastPrinted>2009-02-17T17:09:43Z</cp:lastPrinted>
  <dcterms:created xsi:type="dcterms:W3CDTF">2002-04-06T14:24:53Z</dcterms:created>
  <dcterms:modified xsi:type="dcterms:W3CDTF">2021-04-15T23:49:28Z</dcterms:modified>
</cp:coreProperties>
</file>